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METADATOS\2022\ESTRA\7 Difusión\Documentos Resultados\88 Productos difundidos\"/>
    </mc:Choice>
  </mc:AlternateContent>
  <bookViews>
    <workbookView xWindow="0" yWindow="0" windowWidth="20490" windowHeight="7155" tabRatio="853"/>
  </bookViews>
  <sheets>
    <sheet name="ÍNDICE" sheetId="1" r:id="rId1"/>
    <sheet name="1" sheetId="44" r:id="rId2"/>
    <sheet name="2" sheetId="45" r:id="rId3"/>
    <sheet name="3" sheetId="46" r:id="rId4"/>
    <sheet name="4" sheetId="123" r:id="rId5"/>
    <sheet name="5" sheetId="47" r:id="rId6"/>
    <sheet name="6" sheetId="48" r:id="rId7"/>
    <sheet name="7" sheetId="70" r:id="rId8"/>
    <sheet name="9" sheetId="71" r:id="rId9"/>
    <sheet name="8" sheetId="50" r:id="rId10"/>
    <sheet name="10" sheetId="52" r:id="rId11"/>
    <sheet name="11" sheetId="53" r:id="rId12"/>
    <sheet name="12" sheetId="54" r:id="rId13"/>
    <sheet name="13" sheetId="55" r:id="rId14"/>
    <sheet name="14" sheetId="56" r:id="rId15"/>
    <sheet name="15" sheetId="57" r:id="rId16"/>
    <sheet name="16" sheetId="58" r:id="rId17"/>
    <sheet name="17" sheetId="59" r:id="rId18"/>
    <sheet name="18" sheetId="72" r:id="rId19"/>
    <sheet name="19" sheetId="73" r:id="rId20"/>
    <sheet name="20" sheetId="74" r:id="rId21"/>
    <sheet name="21" sheetId="75" r:id="rId22"/>
    <sheet name="22" sheetId="76" r:id="rId23"/>
    <sheet name="23" sheetId="77" r:id="rId24"/>
    <sheet name="24" sheetId="78" r:id="rId25"/>
    <sheet name="25" sheetId="79" r:id="rId26"/>
    <sheet name="26" sheetId="80" r:id="rId27"/>
    <sheet name="27" sheetId="81" r:id="rId28"/>
    <sheet name="28" sheetId="82" r:id="rId29"/>
    <sheet name="29" sheetId="83" r:id="rId30"/>
    <sheet name="30" sheetId="84" r:id="rId31"/>
    <sheet name="31" sheetId="85" r:id="rId32"/>
    <sheet name="32" sheetId="116" r:id="rId33"/>
    <sheet name="33" sheetId="86" r:id="rId34"/>
    <sheet name="34" sheetId="87" r:id="rId35"/>
    <sheet name="35" sheetId="120" r:id="rId36"/>
    <sheet name="36" sheetId="117" r:id="rId37"/>
    <sheet name="37" sheetId="119" r:id="rId38"/>
    <sheet name="38" sheetId="118" r:id="rId39"/>
    <sheet name="39" sheetId="89" r:id="rId40"/>
    <sheet name="40" sheetId="90" r:id="rId41"/>
    <sheet name="41" sheetId="91" r:id="rId42"/>
    <sheet name="43" sheetId="93" r:id="rId43"/>
    <sheet name="42" sheetId="92" r:id="rId44"/>
    <sheet name="44" sheetId="94" r:id="rId45"/>
    <sheet name="45" sheetId="95" r:id="rId46"/>
    <sheet name="46" sheetId="96" r:id="rId47"/>
    <sheet name="47" sheetId="98" r:id="rId48"/>
    <sheet name="48" sheetId="99" r:id="rId49"/>
    <sheet name="49" sheetId="100" r:id="rId50"/>
    <sheet name="50" sheetId="101" r:id="rId51"/>
    <sheet name="51" sheetId="102" r:id="rId52"/>
    <sheet name="52" sheetId="103" r:id="rId53"/>
    <sheet name="53" sheetId="104" r:id="rId54"/>
    <sheet name="54" sheetId="105" r:id="rId55"/>
    <sheet name="55" sheetId="106" r:id="rId56"/>
    <sheet name="56" sheetId="107" r:id="rId57"/>
    <sheet name="57" sheetId="108" r:id="rId58"/>
    <sheet name="58" sheetId="109" r:id="rId59"/>
    <sheet name="59" sheetId="110" r:id="rId60"/>
    <sheet name="60" sheetId="111" r:id="rId61"/>
    <sheet name="61" sheetId="115" r:id="rId62"/>
    <sheet name="62" sheetId="112" r:id="rId63"/>
    <sheet name="63" sheetId="113" r:id="rId64"/>
    <sheet name="64" sheetId="114" r:id="rId65"/>
    <sheet name="65" sheetId="122" r:id="rId66"/>
  </sheets>
  <externalReferences>
    <externalReference r:id="rId67"/>
    <externalReference r:id="rId68"/>
    <externalReference r:id="rId69"/>
  </externalReferences>
  <definedNames>
    <definedName name="\M" localSheetId="32">#REF!</definedName>
    <definedName name="\M" localSheetId="36">#REF!</definedName>
    <definedName name="\M" localSheetId="37">#REF!</definedName>
    <definedName name="\M" localSheetId="38">#REF!</definedName>
    <definedName name="\M" localSheetId="61">#REF!</definedName>
    <definedName name="\M" localSheetId="65">#REF!</definedName>
    <definedName name="\M">#REF!</definedName>
    <definedName name="_xlnm._FilterDatabase" localSheetId="1" hidden="1">'1'!$A$4:$F$4</definedName>
    <definedName name="_xlnm._FilterDatabase" localSheetId="13" hidden="1">'13'!$A$4:$H$4</definedName>
    <definedName name="_xlnm._FilterDatabase" localSheetId="16" hidden="1">'16'!$A$3:$D$3</definedName>
    <definedName name="_xlnm._FilterDatabase" localSheetId="23" hidden="1">'23'!$A$3:$D$3</definedName>
    <definedName name="_xlnm._FilterDatabase" localSheetId="24" hidden="1">'24'!$A$3:$R$27</definedName>
    <definedName name="_xlnm._FilterDatabase" localSheetId="47" hidden="1">'47'!$A$3:$M$58</definedName>
    <definedName name="_xlnm._FilterDatabase" localSheetId="5" hidden="1">'5'!$A$4:$M$4</definedName>
    <definedName name="_xlnm._FilterDatabase" localSheetId="50" hidden="1">'50'!$A$4:$N$4</definedName>
    <definedName name="_xlnm._FilterDatabase" localSheetId="53" hidden="1">'53'!$A$3:$F$3</definedName>
    <definedName name="_xlnm._FilterDatabase" localSheetId="56" hidden="1">'56'!$A$3:$F$3</definedName>
    <definedName name="_xlnm._FilterDatabase" localSheetId="62" hidden="1">'62'!$A$3:$H$3</definedName>
    <definedName name="_xlnm._FilterDatabase" localSheetId="63" hidden="1">'63'!$A$3:$F$3</definedName>
    <definedName name="_xlnm._FilterDatabase" localSheetId="7" hidden="1">'7'!$A$4:$AA$4</definedName>
    <definedName name="_Order1" hidden="1">255</definedName>
    <definedName name="BCA">#N/A</definedName>
    <definedName name="BCA_GDP">#N/A</definedName>
    <definedName name="BE">#N/A</definedName>
    <definedName name="BEAI">#N/A</definedName>
    <definedName name="BEAIB">#N/A</definedName>
    <definedName name="BEAIG">#N/A</definedName>
    <definedName name="BEAP">#N/A</definedName>
    <definedName name="BEAPB">#N/A</definedName>
    <definedName name="BEAPG">#N/A</definedName>
    <definedName name="BERI">#N/A</definedName>
    <definedName name="BERIB">#N/A</definedName>
    <definedName name="BERIG">#N/A</definedName>
    <definedName name="BERP">#N/A</definedName>
    <definedName name="BERPB">#N/A</definedName>
    <definedName name="BERPG">#N/A</definedName>
    <definedName name="BF">#N/A</definedName>
    <definedName name="BFL">#N/A</definedName>
    <definedName name="BFL_D">#N/A</definedName>
    <definedName name="BFL_DF">#N/A</definedName>
    <definedName name="BFLB">#N/A</definedName>
    <definedName name="BFLB_D">#N/A</definedName>
    <definedName name="BFLB_DF">#N/A</definedName>
    <definedName name="BFLG">#N/A</definedName>
    <definedName name="BFLG_D">#N/A</definedName>
    <definedName name="BFLG_DF">#N/A</definedName>
    <definedName name="BFRA">#N/A</definedName>
    <definedName name="BI">#N/A</definedName>
    <definedName name="BK">#N/A</definedName>
    <definedName name="BKF">#N/A</definedName>
    <definedName name="BMG">[1]Q6!$E$28:$AH$28</definedName>
    <definedName name="BMII">#N/A</definedName>
    <definedName name="BMIIB">#N/A</definedName>
    <definedName name="BMIIG">#N/A</definedName>
    <definedName name="BXG">[1]Q6!$E$26:$AH$26</definedName>
    <definedName name="calcNGS_NGDP">#N/A</definedName>
    <definedName name="DABproj">#N/A</definedName>
    <definedName name="DAGproj">#N/A</definedName>
    <definedName name="DAproj">#N/A</definedName>
    <definedName name="DASD">#N/A</definedName>
    <definedName name="DASDB">#N/A</definedName>
    <definedName name="DASDG">#N/A</definedName>
    <definedName name="deuda">[2]ramas!$A$1:$L$29</definedName>
    <definedName name="DGproj">#N/A</definedName>
    <definedName name="Dproj">#N/A</definedName>
    <definedName name="DSD">#N/A</definedName>
    <definedName name="DSD_S">#N/A</definedName>
    <definedName name="DSDB">#N/A</definedName>
    <definedName name="DSDG">#N/A</definedName>
    <definedName name="DSIBproj">#N/A</definedName>
    <definedName name="DSIGproj">#N/A</definedName>
    <definedName name="DSIproj">#N/A</definedName>
    <definedName name="DSISD">#N/A</definedName>
    <definedName name="DSISDB">#N/A</definedName>
    <definedName name="DSISDG">#N/A</definedName>
    <definedName name="DSPBproj">#N/A</definedName>
    <definedName name="DSPGproj">#N/A</definedName>
    <definedName name="DSPproj">#N/A</definedName>
    <definedName name="DSPSD">#N/A</definedName>
    <definedName name="DSPSDB">#N/A</definedName>
    <definedName name="DSPSDG">#N/A</definedName>
    <definedName name="ENDA">#N/A</definedName>
    <definedName name="GCB_NGDP">#N/A</definedName>
    <definedName name="GGB_NGDP">#N/A</definedName>
    <definedName name="HTML_Description" hidden="1">""</definedName>
    <definedName name="HTML_Email" hidden="1">"freyes@uio.bce.fin.ec"</definedName>
    <definedName name="HTML_Header" hidden="1">""</definedName>
    <definedName name="HTML_LastUpdate" hidden="1">"07/12/2000"</definedName>
    <definedName name="HTML_LineAfter" hidden="1">FALSE</definedName>
    <definedName name="HTML_LineBefore" hidden="1">FALSE</definedName>
    <definedName name="HTML_Name" hidden="1">"Francisco Reyes O."</definedName>
    <definedName name="HTML_OBDlg2" hidden="1">TRUE</definedName>
    <definedName name="HTML_OBDlg4" hidden="1">TRUE</definedName>
    <definedName name="HTML_OS" hidden="1">0</definedName>
    <definedName name="HTML_PathFile" hidden="1">"D:\Freyes2000\Reten00\rley7900.htm"</definedName>
    <definedName name="HTML_Title" hidden="1">"Banco Central del Ecuador"</definedName>
    <definedName name="HTML1_1" hidden="1">"'[RETEA107.xls]RESUMEN 14,50'!$A$1:$E$26"</definedName>
    <definedName name="HTML1_10" hidden="1">"freyes@mail1.bce.fin.ec"</definedName>
    <definedName name="HTML1_11" hidden="1">1</definedName>
    <definedName name="HTML1_12" hidden="1">"C:\INTERNET\RETENC\retea107.htm"</definedName>
    <definedName name="HTML1_2" hidden="1">1</definedName>
    <definedName name="HTML1_3" hidden="1">"Banco Central del Ecuador"</definedName>
    <definedName name="HTML1_4" hidden="1">""</definedName>
    <definedName name="HTML1_5" hidden="1">""</definedName>
    <definedName name="HTML1_6" hidden="1">-4146</definedName>
    <definedName name="HTML1_7" hidden="1">-4146</definedName>
    <definedName name="HTML1_8" hidden="1">"19/05/97"</definedName>
    <definedName name="HTML1_9" hidden="1">"Francisco Reyes O."</definedName>
    <definedName name="HTML10_1" hidden="1">"'[rley7999.xls]RESUMEN 99'!$A$1:$C$16"</definedName>
    <definedName name="HTML10_10" hidden="1">"freyes@uio.bce.fin.ec"</definedName>
    <definedName name="HTML10_11" hidden="1">1</definedName>
    <definedName name="HTML10_12" hidden="1">"C:\RETEN99\rley7999.htm"</definedName>
    <definedName name="HTML10_2" hidden="1">1</definedName>
    <definedName name="HTML10_3" hidden="1">"Banco Central del Ecuador"</definedName>
    <definedName name="HTML10_4" hidden="1">""</definedName>
    <definedName name="HTML10_5" hidden="1">""</definedName>
    <definedName name="HTML10_6" hidden="1">-4146</definedName>
    <definedName name="HTML10_7" hidden="1">-4146</definedName>
    <definedName name="HTML10_8" hidden="1">"29/06/99"</definedName>
    <definedName name="HTML10_9" hidden="1">"Francisco Reyes O."</definedName>
    <definedName name="HTML11_1" hidden="1">"'[rley7999.xls]RESUMEN 99'!$A$1:$C$17"</definedName>
    <definedName name="HTML11_10" hidden="1">"freyes@uio.bce.fin.ec"</definedName>
    <definedName name="HTML11_11" hidden="1">1</definedName>
    <definedName name="HTML11_12" hidden="1">"C:\RETEN99\rley7999.htm"</definedName>
    <definedName name="HTML11_2" hidden="1">1</definedName>
    <definedName name="HTML11_3" hidden="1">"Banco Central del Ecuador"</definedName>
    <definedName name="HTML11_4" hidden="1">""</definedName>
    <definedName name="HTML11_5" hidden="1">""</definedName>
    <definedName name="HTML11_6" hidden="1">-4146</definedName>
    <definedName name="HTML11_7" hidden="1">-4146</definedName>
    <definedName name="HTML11_8" hidden="1">"02/08/99"</definedName>
    <definedName name="HTML11_9" hidden="1">"Francisco Reyes O."</definedName>
    <definedName name="HTML12_1" hidden="1">"'[rley7999.xls]RESUMEN 99'!$A$1:$C$18"</definedName>
    <definedName name="HTML12_10" hidden="1">"freyes@uio.bce.fin.ec"</definedName>
    <definedName name="HTML12_11" hidden="1">1</definedName>
    <definedName name="HTML12_12" hidden="1">"C:\RETEN99\rley7999.htm"</definedName>
    <definedName name="HTML12_2" hidden="1">1</definedName>
    <definedName name="HTML12_3" hidden="1">"Banco Cenral del Ecuador"</definedName>
    <definedName name="HTML12_4" hidden="1">""</definedName>
    <definedName name="HTML12_5" hidden="1">""</definedName>
    <definedName name="HTML12_6" hidden="1">-4146</definedName>
    <definedName name="HTML12_7" hidden="1">-4146</definedName>
    <definedName name="HTML12_8" hidden="1">"16/08/99"</definedName>
    <definedName name="HTML12_9" hidden="1">"Francisco Reyes O."</definedName>
    <definedName name="HTML13_1" hidden="1">"'[RLEY7999.XLS]RESUMEN 99'!$A$1:$C$19"</definedName>
    <definedName name="HTML13_10" hidden="1">"freyes@uio.bce.fin.ec"</definedName>
    <definedName name="HTML13_11" hidden="1">1</definedName>
    <definedName name="HTML13_12" hidden="1">"C:\FREYES\RETEN99\rley7999.htm"</definedName>
    <definedName name="HTML13_2" hidden="1">1</definedName>
    <definedName name="HTML13_3" hidden="1">"Banco Central del Ecuador"</definedName>
    <definedName name="HTML13_4" hidden="1">""</definedName>
    <definedName name="HTML13_5" hidden="1">""</definedName>
    <definedName name="HTML13_6" hidden="1">-4146</definedName>
    <definedName name="HTML13_7" hidden="1">-4146</definedName>
    <definedName name="HTML13_8" hidden="1">"22/09/99"</definedName>
    <definedName name="HTML13_9" hidden="1">"Francisco Reyes O."</definedName>
    <definedName name="HTML14_1" hidden="1">"'[RLEY7999.XLS]RESUMEN 99'!$A$1:$C$20"</definedName>
    <definedName name="HTML14_10" hidden="1">"freyes@uio.bce.fin.ec"</definedName>
    <definedName name="HTML14_11" hidden="1">1</definedName>
    <definedName name="HTML14_12" hidden="1">"C:\FREYES\RETEN99\rley7999.htm"</definedName>
    <definedName name="HTML14_2" hidden="1">1</definedName>
    <definedName name="HTML14_3" hidden="1">"Banco Central del Ecuador"</definedName>
    <definedName name="HTML14_4" hidden="1">""</definedName>
    <definedName name="HTML14_5" hidden="1">""</definedName>
    <definedName name="HTML14_6" hidden="1">-4146</definedName>
    <definedName name="HTML14_7" hidden="1">-4146</definedName>
    <definedName name="HTML14_8" hidden="1">"29/10/99"</definedName>
    <definedName name="HTML14_9" hidden="1">"Francisco Reyes O."</definedName>
    <definedName name="HTML15_1" hidden="1">"'[RLEY7999.XLS]RESUMEN 99'!$A$1:$C$21"</definedName>
    <definedName name="HTML15_10" hidden="1">"freyes@uio.bce.fin.ec"</definedName>
    <definedName name="HTML15_11" hidden="1">1</definedName>
    <definedName name="HTML15_12" hidden="1">"C:\FREYES\RETEN99\Rley7999.htm"</definedName>
    <definedName name="HTML15_2" hidden="1">1</definedName>
    <definedName name="HTML15_3" hidden="1">"Banco Central del Ecuador"</definedName>
    <definedName name="HTML15_4" hidden="1">""</definedName>
    <definedName name="HTML15_5" hidden="1">""</definedName>
    <definedName name="HTML15_6" hidden="1">-4146</definedName>
    <definedName name="HTML15_7" hidden="1">-4146</definedName>
    <definedName name="HTML15_8" hidden="1">"5/11/99"</definedName>
    <definedName name="HTML15_9" hidden="1">"Francisco Reyes O"</definedName>
    <definedName name="HTML16_1" hidden="1">"'[RLEY7999.XLS]RESUMEN 99'!$A$1:$D$22"</definedName>
    <definedName name="HTML16_10" hidden="1">"freyes@uio.bce.fin.ec"</definedName>
    <definedName name="HTML16_11" hidden="1">1</definedName>
    <definedName name="HTML16_12" hidden="1">"C:\FREYES\RETEN99\Rley7999.htm"</definedName>
    <definedName name="HTML16_2" hidden="1">1</definedName>
    <definedName name="HTML16_3" hidden="1">"Banco Central del Ecuador"</definedName>
    <definedName name="HTML16_4" hidden="1">""</definedName>
    <definedName name="HTML16_5" hidden="1">""</definedName>
    <definedName name="HTML16_6" hidden="1">-4146</definedName>
    <definedName name="HTML16_7" hidden="1">-4146</definedName>
    <definedName name="HTML16_8" hidden="1">"26/11/99"</definedName>
    <definedName name="HTML16_9" hidden="1">"Francisco Reyes O."</definedName>
    <definedName name="HTML17_1" hidden="1">"'[RLEY7999.XLS]RESUMEN 99'!$A$1:$C$22"</definedName>
    <definedName name="HTML17_10" hidden="1">"freyes@uio.bce.fin.ec"</definedName>
    <definedName name="HTML17_11" hidden="1">1</definedName>
    <definedName name="HTML17_12" hidden="1">"C:\FREYES\RETEN99\Rley7999.htm"</definedName>
    <definedName name="HTML17_2" hidden="1">1</definedName>
    <definedName name="HTML17_3" hidden="1">"Banco Central del Ecuador"</definedName>
    <definedName name="HTML17_4" hidden="1">""</definedName>
    <definedName name="HTML17_5" hidden="1">""</definedName>
    <definedName name="HTML17_6" hidden="1">-4146</definedName>
    <definedName name="HTML17_7" hidden="1">-4146</definedName>
    <definedName name="HTML17_8" hidden="1">"1/12/99"</definedName>
    <definedName name="HTML17_9" hidden="1">"Francisco Reyes"</definedName>
    <definedName name="HTML18_1" hidden="1">"'[RLEY7999.XLS]RESUMEN 99'!$A$1:$C$23"</definedName>
    <definedName name="HTML18_10" hidden="1">"freyes@uio.bce.fin.ec"</definedName>
    <definedName name="HTML18_11" hidden="1">1</definedName>
    <definedName name="HTML18_12" hidden="1">"C:\FREYES\RETEN99\Rley7999.htm"</definedName>
    <definedName name="HTML18_2" hidden="1">1</definedName>
    <definedName name="HTML18_3" hidden="1">"Banco Central del Ecuador"</definedName>
    <definedName name="HTML18_4" hidden="1">""</definedName>
    <definedName name="HTML18_5" hidden="1">""</definedName>
    <definedName name="HTML18_6" hidden="1">-4146</definedName>
    <definedName name="HTML18_7" hidden="1">-4146</definedName>
    <definedName name="HTML18_8" hidden="1">"6/12/99"</definedName>
    <definedName name="HTML18_9" hidden="1">"Francisco Reyes O"</definedName>
    <definedName name="HTML19_1" hidden="1">"'[RLEY7999.XLS]RESUMEN 99'!$A$1:$D$23"</definedName>
    <definedName name="HTML19_10" hidden="1">"freyes@uio.bce.fin.ec"</definedName>
    <definedName name="HTML19_11" hidden="1">1</definedName>
    <definedName name="HTML19_12" hidden="1">"C:\FREYES\RETEN99\Rley7999.htm"</definedName>
    <definedName name="HTML19_2" hidden="1">1</definedName>
    <definedName name="HTML19_3" hidden="1">"Banco Central del Ecuador"</definedName>
    <definedName name="HTML19_4" hidden="1">""</definedName>
    <definedName name="HTML19_5" hidden="1">""</definedName>
    <definedName name="HTML19_6" hidden="1">-4146</definedName>
    <definedName name="HTML19_7" hidden="1">-4146</definedName>
    <definedName name="HTML19_8" hidden="1">"7/12/99"</definedName>
    <definedName name="HTML19_9" hidden="1">"Francisco Reyes O."</definedName>
    <definedName name="HTML2_1" hidden="1">"'[RETEA107.xls]RESUMEN 14,50'!$A$1:$C$25"</definedName>
    <definedName name="HTML2_10" hidden="1">"freyes@mail1.bce.fin.ec"</definedName>
    <definedName name="HTML2_11" hidden="1">1</definedName>
    <definedName name="HTML2_12" hidden="1">"C:\INTERNET\RETENC\retea107.htm"</definedName>
    <definedName name="HTML2_2" hidden="1">1</definedName>
    <definedName name="HTML2_3" hidden="1">"Banco Central del Ecuador"</definedName>
    <definedName name="HTML2_4" hidden="1">""</definedName>
    <definedName name="HTML2_5" hidden="1">""</definedName>
    <definedName name="HTML2_6" hidden="1">-4146</definedName>
    <definedName name="HTML2_7" hidden="1">-4146</definedName>
    <definedName name="HTML2_8" hidden="1">"03/06/97"</definedName>
    <definedName name="HTML2_9" hidden="1">"Francisco Reyes O."</definedName>
    <definedName name="HTML20_1" hidden="1">"'[Rley7900 (FEP).xls]RESUMEN '!$A$1:$C$32"</definedName>
    <definedName name="HTML20_10" hidden="1">"jluzuriaga@uio.bce.fin.ec"</definedName>
    <definedName name="HTML20_11" hidden="1">1</definedName>
    <definedName name="HTML20_12" hidden="1">"F:\USERS\JLUZURIA\Hidrocarburos\Cuentas\Rley7900.htm"</definedName>
    <definedName name="HTML20_2" hidden="1">1</definedName>
    <definedName name="HTML20_3" hidden="1">"Banco Central del Ecuador"</definedName>
    <definedName name="HTML20_4" hidden="1">""</definedName>
    <definedName name="HTML20_5" hidden="1">""</definedName>
    <definedName name="HTML20_6" hidden="1">-4146</definedName>
    <definedName name="HTML20_7" hidden="1">-4146</definedName>
    <definedName name="HTML20_8" hidden="1">"29/12/2000"</definedName>
    <definedName name="HTML20_9" hidden="1">"José Luzuriaga Erazo"</definedName>
    <definedName name="HTML21_1" hidden="1">"'[Rley7901 (FEP).xls]RESUMEN '!$A$1:$B$24"</definedName>
    <definedName name="HTML21_10" hidden="1">"jluzuriaga@uio.bce.fin.ec"</definedName>
    <definedName name="HTML21_11" hidden="1">1</definedName>
    <definedName name="HTML21_12" hidden="1">"F:\USERS\JLUZURIA\Hidrocarburos-2001\Cuentas\Rley7901.htm"</definedName>
    <definedName name="HTML21_2" hidden="1">1</definedName>
    <definedName name="HTML21_3" hidden="1">"Banco Central del Ecuador"</definedName>
    <definedName name="HTML21_4" hidden="1">""</definedName>
    <definedName name="HTML21_5" hidden="1">""</definedName>
    <definedName name="HTML21_6" hidden="1">-4146</definedName>
    <definedName name="HTML21_7" hidden="1">-4146</definedName>
    <definedName name="HTML21_8" hidden="1">"02/03/2001"</definedName>
    <definedName name="HTML21_9" hidden="1">"José Luzuriaga Erazo"</definedName>
    <definedName name="HTML3_1" hidden="1">"'[RETEA107.xls]RESUMEN 14,50'!$A$1:$E$27"</definedName>
    <definedName name="HTML3_10" hidden="1">"freyes@mail1.bce.fin.ec"</definedName>
    <definedName name="HTML3_11" hidden="1">1</definedName>
    <definedName name="HTML3_12" hidden="1">"C:\INTERNET\RETENC\retea107.htm"</definedName>
    <definedName name="HTML3_2" hidden="1">1</definedName>
    <definedName name="HTML3_3" hidden="1">"Banco Central del Ecuador"</definedName>
    <definedName name="HTML3_4" hidden="1">""</definedName>
    <definedName name="HTML3_5" hidden="1">""</definedName>
    <definedName name="HTML3_6" hidden="1">-4146</definedName>
    <definedName name="HTML3_7" hidden="1">-4146</definedName>
    <definedName name="HTML3_8" hidden="1">"25/06/97"</definedName>
    <definedName name="HTML3_9" hidden="1">"Francisco Reyes O."</definedName>
    <definedName name="HTML4_1" hidden="1">"'[RETEA107.xls]RESUMEN 14,50'!$A$1:$C$29"</definedName>
    <definedName name="HTML4_10" hidden="1">"freyes@mail1.bce.fin.ec"</definedName>
    <definedName name="HTML4_11" hidden="1">1</definedName>
    <definedName name="HTML4_12" hidden="1">"C:\INTERNET\RETENC\retea107.htm"</definedName>
    <definedName name="HTML4_2" hidden="1">1</definedName>
    <definedName name="HTML4_3" hidden="1">"Banco Central del Ecuador"</definedName>
    <definedName name="HTML4_4" hidden="1">""</definedName>
    <definedName name="HTML4_5" hidden="1">""</definedName>
    <definedName name="HTML4_6" hidden="1">-4146</definedName>
    <definedName name="HTML4_7" hidden="1">-4146</definedName>
    <definedName name="HTML4_8" hidden="1">"09/07/97"</definedName>
    <definedName name="HTML4_9" hidden="1">"Francisco Reyes O."</definedName>
    <definedName name="HTML5_1" hidden="1">"'[RET1079798.xls]CREDITOS  98'!$A$1:$K$72"</definedName>
    <definedName name="HTML5_10" hidden="1">"parmas @ uio.bce.fin.ec"</definedName>
    <definedName name="HTML5_11" hidden="1">1</definedName>
    <definedName name="HTML5_12" hidden="1">"C:\RETENC\MyHTML.htm"</definedName>
    <definedName name="HTML5_2" hidden="1">1</definedName>
    <definedName name="HTML5_3" hidden="1">"RET1079798"</definedName>
    <definedName name="HTML5_4" hidden="1">""</definedName>
    <definedName name="HTML5_5" hidden="1">""</definedName>
    <definedName name="HTML5_6" hidden="1">-4146</definedName>
    <definedName name="HTML5_7" hidden="1">-4146</definedName>
    <definedName name="HTML5_8" hidden="1">"23/07/98"</definedName>
    <definedName name="HTML5_9" hidden="1">"Patricia Armas Almeida"</definedName>
    <definedName name="HTML6_1" hidden="1">"'[RET1079798.xls]RESUMEN 98'!$A$1:$C$27"</definedName>
    <definedName name="HTML6_10" hidden="1">"parmas @uio.bce.fin.ec"</definedName>
    <definedName name="HTML6_11" hidden="1">1</definedName>
    <definedName name="HTML6_12" hidden="1">"C:\INTERNET\RET1079798.xls.htm"</definedName>
    <definedName name="HTML6_2" hidden="1">1</definedName>
    <definedName name="HTML6_3" hidden="1">"RET1079798"</definedName>
    <definedName name="HTML6_4" hidden="1">""</definedName>
    <definedName name="HTML6_5" hidden="1">""</definedName>
    <definedName name="HTML6_6" hidden="1">-4146</definedName>
    <definedName name="HTML6_7" hidden="1">-4146</definedName>
    <definedName name="HTML6_8" hidden="1">"29/07/98"</definedName>
    <definedName name="HTML6_9" hidden="1">"Patricia Armas Almeida"</definedName>
    <definedName name="HTML7_1" hidden="1">"'[RET107979899.xls]RESUMEN 99'!$A$1:$C$19"</definedName>
    <definedName name="HTML7_10" hidden="1">"parmas @ uio.bce.fin.ec"</definedName>
    <definedName name="HTML7_11" hidden="1">1</definedName>
    <definedName name="HTML7_12" hidden="1">"C:\INTERNET\RETENC\ret107979899.htm"</definedName>
    <definedName name="HTML7_2" hidden="1">1</definedName>
    <definedName name="HTML7_3" hidden="1">"Banco Central del Ecuador"</definedName>
    <definedName name="HTML7_4" hidden="1">""</definedName>
    <definedName name="HTML7_5" hidden="1">""</definedName>
    <definedName name="HTML7_6" hidden="1">-4146</definedName>
    <definedName name="HTML7_7" hidden="1">-4146</definedName>
    <definedName name="HTML7_8" hidden="1">"18/02/99"</definedName>
    <definedName name="HTML7_9" hidden="1">"Patricia Armas Almeida"</definedName>
    <definedName name="HTML8_1" hidden="1">"'[RETA107.xls]RESUMEN 99'!$A$1:$C$17"</definedName>
    <definedName name="HTML8_10" hidden="1">"parmas @ uio.bce.fin.ec"</definedName>
    <definedName name="HTML8_11" hidden="1">1</definedName>
    <definedName name="HTML8_12" hidden="1">"C:\RETENC\RET107.htm"</definedName>
    <definedName name="HTML8_2" hidden="1">1</definedName>
    <definedName name="HTML8_3" hidden="1">"Banco Central del Ecuador"</definedName>
    <definedName name="HTML8_4" hidden="1">""</definedName>
    <definedName name="HTML8_5" hidden="1">""</definedName>
    <definedName name="HTML8_6" hidden="1">-4146</definedName>
    <definedName name="HTML8_7" hidden="1">-4146</definedName>
    <definedName name="HTML8_8" hidden="1">"18/03/99"</definedName>
    <definedName name="HTML8_9" hidden="1">"Patricia Armas Almeida"</definedName>
    <definedName name="HTML9_1" hidden="1">"'[RETL79.xls]RESUMEN 99'!$A$1:$C$21"</definedName>
    <definedName name="HTML9_10" hidden="1">"parmas @ uio.bce.fin.ec"</definedName>
    <definedName name="HTML9_11" hidden="1">1</definedName>
    <definedName name="HTML9_12" hidden="1">"C:\INTERNET\RETENC\RETL79.htm"</definedName>
    <definedName name="HTML9_2" hidden="1">1</definedName>
    <definedName name="HTML9_3" hidden="1">"Banco Central del Ecuador"</definedName>
    <definedName name="HTML9_4" hidden="1">""</definedName>
    <definedName name="HTML9_5" hidden="1">""</definedName>
    <definedName name="HTML9_6" hidden="1">-4146</definedName>
    <definedName name="HTML9_7" hidden="1">-4146</definedName>
    <definedName name="HTML9_8" hidden="1">"20/04/99"</definedName>
    <definedName name="HTML9_9" hidden="1">"Patricia Armas Almeida"</definedName>
    <definedName name="HTMLCount" hidden="1">21</definedName>
    <definedName name="LUR">#N/A</definedName>
    <definedName name="MCV">#N/A</definedName>
    <definedName name="MCV_B">#N/A</definedName>
    <definedName name="MCV_D">#N/A</definedName>
    <definedName name="MCV_N">#N/A</definedName>
    <definedName name="MCV_T">#N/A</definedName>
    <definedName name="NCG">#N/A</definedName>
    <definedName name="NCG_R">#N/A</definedName>
    <definedName name="NCP">#N/A</definedName>
    <definedName name="NCP_R">#N/A</definedName>
    <definedName name="NFI">#N/A</definedName>
    <definedName name="NFI_R">#N/A</definedName>
    <definedName name="NGDP">#N/A</definedName>
    <definedName name="NGDP_DG">#N/A</definedName>
    <definedName name="NGDP_R">#N/A</definedName>
    <definedName name="NGDP_RG">#N/A</definedName>
    <definedName name="NGS_NGDP">#N/A</definedName>
    <definedName name="NINV">#N/A</definedName>
    <definedName name="NINV_R">#N/A</definedName>
    <definedName name="NM">#N/A</definedName>
    <definedName name="NM_R">#N/A</definedName>
    <definedName name="NMG_RG">#N/A</definedName>
    <definedName name="NX">#N/A</definedName>
    <definedName name="NX_R">#N/A</definedName>
    <definedName name="NXG_RG">#N/A</definedName>
    <definedName name="PCPIG">#N/A</definedName>
    <definedName name="PPPWGT">#N/A</definedName>
    <definedName name="Table__47">[3]RED47!$A$1:$I$53</definedName>
    <definedName name="TXG_D">#N/A</definedName>
    <definedName name="TXGO">#N/A</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 i="48" l="1"/>
  <c r="E13" i="122" l="1"/>
  <c r="F13" i="122"/>
  <c r="G13" i="122"/>
  <c r="H13" i="122"/>
  <c r="I13" i="122"/>
  <c r="J13" i="122"/>
  <c r="C13" i="122"/>
  <c r="C37" i="122" l="1"/>
  <c r="E37" i="122"/>
  <c r="F37" i="122"/>
  <c r="G37" i="122"/>
  <c r="H37" i="122"/>
  <c r="J37" i="122"/>
  <c r="D37" i="122"/>
  <c r="J25" i="122"/>
  <c r="I25" i="122"/>
  <c r="H25" i="122"/>
  <c r="G25" i="122"/>
  <c r="F25" i="122"/>
  <c r="E25" i="122"/>
  <c r="C25" i="122"/>
  <c r="D25" i="122"/>
  <c r="B37" i="122" l="1"/>
  <c r="B25" i="122"/>
  <c r="D13" i="122" l="1"/>
  <c r="B13" i="122" s="1"/>
  <c r="R4" i="70" l="1"/>
  <c r="Q4" i="70"/>
  <c r="C4" i="70"/>
  <c r="D4" i="70"/>
  <c r="E4" i="70"/>
  <c r="F4" i="70"/>
  <c r="G4" i="70"/>
  <c r="H4" i="70"/>
  <c r="I4" i="70"/>
  <c r="J4" i="70"/>
  <c r="K4" i="70"/>
  <c r="L4" i="70"/>
  <c r="M4" i="70"/>
  <c r="N4" i="70"/>
  <c r="O4" i="70"/>
  <c r="P4" i="70"/>
  <c r="B4" i="70"/>
  <c r="C14" i="96" l="1"/>
  <c r="B14" i="96"/>
  <c r="C26" i="96"/>
  <c r="B26" i="96"/>
  <c r="I5" i="90" l="1"/>
  <c r="D5" i="90"/>
  <c r="I5" i="119"/>
  <c r="I5" i="118"/>
  <c r="I5" i="117"/>
  <c r="L5" i="87" l="1"/>
  <c r="M5" i="87"/>
  <c r="C27" i="96" l="1"/>
  <c r="B27" i="96"/>
  <c r="C13" i="96"/>
  <c r="B13" i="96"/>
</calcChain>
</file>

<file path=xl/sharedStrings.xml><?xml version="1.0" encoding="utf-8"?>
<sst xmlns="http://schemas.openxmlformats.org/spreadsheetml/2006/main" count="3484" uniqueCount="848">
  <si>
    <t>Cuadro N°</t>
  </si>
  <si>
    <t>Contenido</t>
  </si>
  <si>
    <t>CUADROS VEHÍCULOS MATRICULADOS MOTORIZADOS</t>
  </si>
  <si>
    <t>CUADROS SINIESTROS DE TRÁNSITO</t>
  </si>
  <si>
    <t>CUADROS FERROCARRILES DEL ECUADOR</t>
  </si>
  <si>
    <t>CUADROS TRÁNSPORTE AÉREO</t>
  </si>
  <si>
    <t>CUADROS TRÁNSPORTE MARÍTIMO Y FLUVIAL</t>
  </si>
  <si>
    <t>TOTAL</t>
  </si>
  <si>
    <t>ÍNDICE</t>
  </si>
  <si>
    <t>Alquiler</t>
  </si>
  <si>
    <t>Particular</t>
  </si>
  <si>
    <t>Otros</t>
  </si>
  <si>
    <t>AZUAY</t>
  </si>
  <si>
    <t>CAÑAR</t>
  </si>
  <si>
    <t>CARCHI</t>
  </si>
  <si>
    <t>CHIMBORAZO</t>
  </si>
  <si>
    <t>COTOPAXI</t>
  </si>
  <si>
    <t>EL ORO</t>
  </si>
  <si>
    <t>ESMERALDAS</t>
  </si>
  <si>
    <t>GALÁPAGOS</t>
  </si>
  <si>
    <t>GUAYAS</t>
  </si>
  <si>
    <t>ORELLANA</t>
  </si>
  <si>
    <t>SANTA ELENA</t>
  </si>
  <si>
    <t>SANTO DOMINGO DE LOS TSÁCHILAS</t>
  </si>
  <si>
    <t>AUTOMÓVIL</t>
  </si>
  <si>
    <t>AUTOBÚS</t>
  </si>
  <si>
    <t>CAMIÓN</t>
  </si>
  <si>
    <t>CAMIONETA</t>
  </si>
  <si>
    <t>FURGONETA</t>
  </si>
  <si>
    <t>SUV</t>
  </si>
  <si>
    <t>MOTOCICLETA</t>
  </si>
  <si>
    <t>TANQUERO</t>
  </si>
  <si>
    <t>TRAILER</t>
  </si>
  <si>
    <t>VOLQUETA</t>
  </si>
  <si>
    <t>OTRA CLASE</t>
  </si>
  <si>
    <t>Automóvil</t>
  </si>
  <si>
    <t>Autobús</t>
  </si>
  <si>
    <t>Camión</t>
  </si>
  <si>
    <t>Camioneta</t>
  </si>
  <si>
    <t>Furgoneta</t>
  </si>
  <si>
    <t>Suv</t>
  </si>
  <si>
    <t>Motocicleta</t>
  </si>
  <si>
    <t>Tanquero</t>
  </si>
  <si>
    <t>Trailer</t>
  </si>
  <si>
    <t>Volqueta</t>
  </si>
  <si>
    <t>Otra Clase</t>
  </si>
  <si>
    <t>Total</t>
  </si>
  <si>
    <t>1 a 10</t>
  </si>
  <si>
    <t>11 a 20</t>
  </si>
  <si>
    <t>21 a 30</t>
  </si>
  <si>
    <t>31 a 40</t>
  </si>
  <si>
    <t>41 y más</t>
  </si>
  <si>
    <t>1/4 a 3</t>
  </si>
  <si>
    <t>3 1/4 a 6</t>
  </si>
  <si>
    <t>6 1/4 a 10</t>
  </si>
  <si>
    <t>10 1/4 a 15</t>
  </si>
  <si>
    <t>15 1/4 y más</t>
  </si>
  <si>
    <t>Provincia de matriculación vehicular</t>
  </si>
  <si>
    <t xml:space="preserve">Número de vehículos matriculados </t>
  </si>
  <si>
    <t>Número de vehículos matriculados por cada 1000 habitantes</t>
  </si>
  <si>
    <r>
      <rPr>
        <b/>
        <sz val="11"/>
        <color theme="1" tint="0.249977111117893"/>
        <rFont val="Century Gothic"/>
        <family val="2"/>
      </rPr>
      <t xml:space="preserve">Elaboración: </t>
    </r>
    <r>
      <rPr>
        <sz val="11"/>
        <color theme="1" tint="0.249977111117893"/>
        <rFont val="Century Gothic"/>
        <family val="2"/>
      </rPr>
      <t>Instituto Nacional de Estadística y Censos - INEC</t>
    </r>
  </si>
  <si>
    <r>
      <rPr>
        <b/>
        <sz val="11"/>
        <color theme="1" tint="0.249977111117893"/>
        <rFont val="Century Gothic"/>
        <family val="2"/>
      </rPr>
      <t xml:space="preserve">Nota 1: </t>
    </r>
    <r>
      <rPr>
        <sz val="11"/>
        <color theme="1" tint="0.249977111117893"/>
        <rFont val="Century Gothic"/>
        <family val="2"/>
      </rPr>
      <t>La provincia hace referencia al lugar de residencia del propietario del vehículo</t>
    </r>
  </si>
  <si>
    <r>
      <rPr>
        <b/>
        <sz val="11"/>
        <color theme="1" tint="0.249977111117893"/>
        <rFont val="Century Gothic"/>
        <family val="2"/>
      </rPr>
      <t>Nota 2:</t>
    </r>
    <r>
      <rPr>
        <sz val="11"/>
        <color theme="1" tint="0.249977111117893"/>
        <rFont val="Century Gothic"/>
        <family val="2"/>
      </rPr>
      <t xml:space="preserve"> Los datos del año 2016, son datos actualizados resultado del trabajo conjunto entre la  ANT y el INEC, para realizar un ejercicio estadístico de armonización de la serie histórica de vehículos matriculados para garantizar la continuidad de los datos.</t>
    </r>
  </si>
  <si>
    <r>
      <rPr>
        <b/>
        <sz val="11"/>
        <color theme="1" tint="0.249977111117893"/>
        <rFont val="Century Gothic"/>
        <family val="2"/>
      </rPr>
      <t>Elaboración:</t>
    </r>
    <r>
      <rPr>
        <sz val="11"/>
        <color theme="1" tint="0.249977111117893"/>
        <rFont val="Century Gothic"/>
        <family val="2"/>
      </rPr>
      <t xml:space="preserve"> Instituto Nacional de Estadística y Censos - INEC</t>
    </r>
  </si>
  <si>
    <t>Enero</t>
  </si>
  <si>
    <t>Febrero</t>
  </si>
  <si>
    <t>Marzo</t>
  </si>
  <si>
    <t>Abril</t>
  </si>
  <si>
    <t>Mayo</t>
  </si>
  <si>
    <t>Junio</t>
  </si>
  <si>
    <t>Julio</t>
  </si>
  <si>
    <t>Agosto</t>
  </si>
  <si>
    <t>Septiembre</t>
  </si>
  <si>
    <t>Octubre</t>
  </si>
  <si>
    <t>Noviembre</t>
  </si>
  <si>
    <t>Diciembre</t>
  </si>
  <si>
    <t>Provincia</t>
  </si>
  <si>
    <t>Total de víctimas</t>
  </si>
  <si>
    <t>Número de fallecidos in situ</t>
  </si>
  <si>
    <t>Número de lesionados</t>
  </si>
  <si>
    <t>Número de siniestros de tránsito</t>
  </si>
  <si>
    <t>Número de fallecidos</t>
  </si>
  <si>
    <t xml:space="preserve">TOTAL </t>
  </si>
  <si>
    <t xml:space="preserve">Total Entrados </t>
  </si>
  <si>
    <t>Quito</t>
  </si>
  <si>
    <t>Guayaquil</t>
  </si>
  <si>
    <t xml:space="preserve">Total Salidos </t>
  </si>
  <si>
    <t xml:space="preserve">Total </t>
  </si>
  <si>
    <t xml:space="preserve">Porcentaje </t>
  </si>
  <si>
    <t>Latacunga</t>
  </si>
  <si>
    <r>
      <t xml:space="preserve">Elaboración: </t>
    </r>
    <r>
      <rPr>
        <sz val="11"/>
        <color theme="1" tint="0.249977111117893"/>
        <rFont val="Century Gothic"/>
        <family val="2"/>
      </rPr>
      <t>Instituto Nacional de Estadística y Censos - INEC</t>
    </r>
  </si>
  <si>
    <t xml:space="preserve">Participación </t>
  </si>
  <si>
    <t>-</t>
  </si>
  <si>
    <t>Participación</t>
  </si>
  <si>
    <t xml:space="preserve">SALIDOS </t>
  </si>
  <si>
    <t>Baltra</t>
  </si>
  <si>
    <t>Coca</t>
  </si>
  <si>
    <t>Cuenca</t>
  </si>
  <si>
    <t>Loja</t>
  </si>
  <si>
    <t>Manta</t>
  </si>
  <si>
    <t>San Cristóbal</t>
  </si>
  <si>
    <t>ORIGEN</t>
  </si>
  <si>
    <t>Esmeraldas</t>
  </si>
  <si>
    <t>Isabela</t>
  </si>
  <si>
    <t>Lago Agrio</t>
  </si>
  <si>
    <t>Macas</t>
  </si>
  <si>
    <t>Montalvo</t>
  </si>
  <si>
    <t>Pastaza</t>
  </si>
  <si>
    <t>Salinas</t>
  </si>
  <si>
    <t>Santa Rosa</t>
  </si>
  <si>
    <t>Sarayacu</t>
  </si>
  <si>
    <t>Taisha</t>
  </si>
  <si>
    <t xml:space="preserve">Tulcán </t>
  </si>
  <si>
    <t>Tulcán</t>
  </si>
  <si>
    <t>Meses</t>
  </si>
  <si>
    <t>Banco Central del Ecuador</t>
  </si>
  <si>
    <t>Boletín Estadístico de Transporte Aéreo - DGAC</t>
  </si>
  <si>
    <t xml:space="preserve">Importaciones no Petroleras </t>
  </si>
  <si>
    <t>Exportaciones no petroleras</t>
  </si>
  <si>
    <t xml:space="preserve">Carga entrada regular y no regular </t>
  </si>
  <si>
    <t xml:space="preserve">Carga salida regular y no regular </t>
  </si>
  <si>
    <t>Carga entrada</t>
  </si>
  <si>
    <t>Carga salida</t>
  </si>
  <si>
    <t>Total general</t>
  </si>
  <si>
    <t>Entrados</t>
  </si>
  <si>
    <t>Salidos</t>
  </si>
  <si>
    <t>Autoridad Portuaria de Esmeraldas</t>
  </si>
  <si>
    <t>Autoridad Portuaria de Guayaquil</t>
  </si>
  <si>
    <t>Autoridad Portuaria de Manta</t>
  </si>
  <si>
    <t>Autoridad Portuaria de Puerto Bolívar</t>
  </si>
  <si>
    <t>Superintendencia del Terminal Petrolero de Balao</t>
  </si>
  <si>
    <t>Superintendencia del Terminal Petrolero de La Libertad</t>
  </si>
  <si>
    <t>Superintendencia del Terminal Petrolero el Salitral</t>
  </si>
  <si>
    <t>Autoridad Portuaria de Guayaquil*</t>
  </si>
  <si>
    <t>Bandera del buque</t>
  </si>
  <si>
    <t>Número de naves arribadas</t>
  </si>
  <si>
    <t>Tonelaje de registro neto</t>
  </si>
  <si>
    <t>Tonelaje de registro bruto</t>
  </si>
  <si>
    <t>Entrada total de carga</t>
  </si>
  <si>
    <t>Salida total de carga</t>
  </si>
  <si>
    <t>Número de naves aribadas</t>
  </si>
  <si>
    <t>Agencia Naviera</t>
  </si>
  <si>
    <t>Total número de contenedores</t>
  </si>
  <si>
    <t>Entrada de número de contenedores de 20</t>
  </si>
  <si>
    <t>Entrada de número de contenedores de 40</t>
  </si>
  <si>
    <t>Salida de número de contenedores de 20</t>
  </si>
  <si>
    <t>Salida de número de contenedores de 40</t>
  </si>
  <si>
    <t>Total número de contenedores de 20</t>
  </si>
  <si>
    <t>Total número de contenedores de 40</t>
  </si>
  <si>
    <t>Salida de carga general</t>
  </si>
  <si>
    <t>Salida de carga sólida</t>
  </si>
  <si>
    <t>Salida de carga líquida</t>
  </si>
  <si>
    <t>Subsecretaría de Puertos y Transporte Marítimo y Fluvial</t>
  </si>
  <si>
    <t>Exportaciones</t>
  </si>
  <si>
    <t>Importaciones</t>
  </si>
  <si>
    <t>Terminales Portuarios Habilitados</t>
  </si>
  <si>
    <r>
      <rPr>
        <b/>
        <sz val="11"/>
        <color theme="1" tint="0.249977111117893"/>
        <rFont val="Century Gothic"/>
        <family val="2"/>
      </rPr>
      <t xml:space="preserve">Nota : </t>
    </r>
    <r>
      <rPr>
        <sz val="11"/>
        <color theme="1" tint="0.249977111117893"/>
        <rFont val="Century Gothic"/>
        <family val="2"/>
      </rPr>
      <t>Los puertos no publicados no presentaron información en el periodo de estudio</t>
    </r>
  </si>
  <si>
    <t>Salida de carga contenerizada</t>
  </si>
  <si>
    <t>Terminales Porturaios Habilitados</t>
  </si>
  <si>
    <r>
      <rPr>
        <b/>
        <sz val="10"/>
        <color theme="1" tint="0.249977111117893"/>
        <rFont val="Century Gothic"/>
        <family val="2"/>
      </rPr>
      <t xml:space="preserve">Elaboración: </t>
    </r>
    <r>
      <rPr>
        <sz val="10"/>
        <color theme="1" tint="0.249977111117893"/>
        <rFont val="Century Gothic"/>
        <family val="2"/>
      </rPr>
      <t>Instituto Nacional de Estadística y Censos - INEC</t>
    </r>
  </si>
  <si>
    <r>
      <t xml:space="preserve">Nota 1: </t>
    </r>
    <r>
      <rPr>
        <sz val="10"/>
        <color theme="1" tint="0.249977111117893"/>
        <rFont val="Century Gothic"/>
        <family val="2"/>
      </rPr>
      <t>A partir de la publicación 2018, el INEC presenta la información histórica 2009 - 2015 partiendo de los Boletines Estadísticos Portuarios y del Transporte Acuático de la Subsecretaría de Puertos y Transporte Marítimo y Fluvial, con el fin de que el usuario acceda a información homologada indistintamente de las dos fuentes institucionales.</t>
    </r>
  </si>
  <si>
    <r>
      <rPr>
        <b/>
        <sz val="10"/>
        <color theme="1" tint="0.249977111117893"/>
        <rFont val="Century Gothic"/>
        <family val="2"/>
      </rPr>
      <t>Elaboración:</t>
    </r>
    <r>
      <rPr>
        <sz val="10"/>
        <color theme="1" tint="0.249977111117893"/>
        <rFont val="Century Gothic"/>
        <family val="2"/>
      </rPr>
      <t xml:space="preserve"> Instituto Nacional de Estadística y Censos - INEC</t>
    </r>
  </si>
  <si>
    <t>Tráiler</t>
  </si>
  <si>
    <t>Años</t>
  </si>
  <si>
    <t>Panamá</t>
  </si>
  <si>
    <t>El Salvador</t>
  </si>
  <si>
    <t>Atropellos</t>
  </si>
  <si>
    <t>Caída de Pasajeros</t>
  </si>
  <si>
    <t>Choques</t>
  </si>
  <si>
    <t>Estrellamientos</t>
  </si>
  <si>
    <t>Rozamientos</t>
  </si>
  <si>
    <t>Volcamientos</t>
  </si>
  <si>
    <t>Pérdida de Pista</t>
  </si>
  <si>
    <t>Embriaguez o droga</t>
  </si>
  <si>
    <t>Mal rebasamiento invadir carril</t>
  </si>
  <si>
    <t>Exceso velocidad</t>
  </si>
  <si>
    <t>Impericia e imprudencia del conductor</t>
  </si>
  <si>
    <t>Imprudencia  del peatón</t>
  </si>
  <si>
    <t>Daños mecánicos</t>
  </si>
  <si>
    <t>No respeta las señales de tránsito</t>
  </si>
  <si>
    <t>Factores climáticos</t>
  </si>
  <si>
    <t>Mal estado de la vía</t>
  </si>
  <si>
    <t>Otras causas</t>
  </si>
  <si>
    <t xml:space="preserve">Siniestros de tránsito </t>
  </si>
  <si>
    <t>Tasa de mortalidad por accidentes de tránsito por cada 100.000 habitantes</t>
  </si>
  <si>
    <t xml:space="preserve">Lesionados por cada 100 Siniestros de Tránsito </t>
  </si>
  <si>
    <t xml:space="preserve">Fallecidos  por cada 100 Siniestros de tránsito </t>
  </si>
  <si>
    <t>Azuay</t>
  </si>
  <si>
    <t>Bolívar</t>
  </si>
  <si>
    <t>Cañar</t>
  </si>
  <si>
    <t>Carchi</t>
  </si>
  <si>
    <t>Chimborazo</t>
  </si>
  <si>
    <t>Cotopaxi</t>
  </si>
  <si>
    <t>El Oro</t>
  </si>
  <si>
    <t>Galápagos</t>
  </si>
  <si>
    <t>Guayas</t>
  </si>
  <si>
    <t>Imbabura</t>
  </si>
  <si>
    <t>Los Ríos</t>
  </si>
  <si>
    <t>Manabí</t>
  </si>
  <si>
    <t>Morona Santiago</t>
  </si>
  <si>
    <t>Napo</t>
  </si>
  <si>
    <t>Orellana</t>
  </si>
  <si>
    <t>Pichincha</t>
  </si>
  <si>
    <t>Santa Elena</t>
  </si>
  <si>
    <t>Sucumbíos</t>
  </si>
  <si>
    <t>Tungurahua</t>
  </si>
  <si>
    <t>Zamora Chinchipe</t>
  </si>
  <si>
    <t>2009 y años anteriores</t>
  </si>
  <si>
    <t>Chevrolet</t>
  </si>
  <si>
    <t>Suzuki</t>
  </si>
  <si>
    <t>Hyundai</t>
  </si>
  <si>
    <t>Kia</t>
  </si>
  <si>
    <t>Toyota</t>
  </si>
  <si>
    <t>Mazda</t>
  </si>
  <si>
    <t>Nissan</t>
  </si>
  <si>
    <t>Shineray</t>
  </si>
  <si>
    <t>Ford</t>
  </si>
  <si>
    <t>Hino</t>
  </si>
  <si>
    <t>Daytona</t>
  </si>
  <si>
    <t>Bajaj</t>
  </si>
  <si>
    <t>Ranger</t>
  </si>
  <si>
    <t>Honda</t>
  </si>
  <si>
    <t>Volkswagen</t>
  </si>
  <si>
    <t>Renault</t>
  </si>
  <si>
    <t>Yamaha</t>
  </si>
  <si>
    <t>Mitsubishi</t>
  </si>
  <si>
    <t>Tundra</t>
  </si>
  <si>
    <t>Igm</t>
  </si>
  <si>
    <t>Dukare</t>
  </si>
  <si>
    <t>Tuko</t>
  </si>
  <si>
    <t>Sukida</t>
  </si>
  <si>
    <t>Otras Marcas</t>
  </si>
  <si>
    <t>Capacidad de pasajeros</t>
  </si>
  <si>
    <t>Capacidad de carga</t>
  </si>
  <si>
    <t>Grupos de capacidad de pasajeros</t>
  </si>
  <si>
    <t>Grupos de capacidad de carga</t>
  </si>
  <si>
    <t>Gasolina</t>
  </si>
  <si>
    <t>Híbrido</t>
  </si>
  <si>
    <t>Eléctrico</t>
  </si>
  <si>
    <t>Diesel</t>
  </si>
  <si>
    <r>
      <rPr>
        <b/>
        <sz val="11"/>
        <color theme="1" tint="0.249977111117893"/>
        <rFont val="Century Gothic"/>
        <family val="2"/>
      </rPr>
      <t xml:space="preserve">Nota 1: </t>
    </r>
    <r>
      <rPr>
        <sz val="11"/>
        <color theme="1" tint="0.249977111117893"/>
        <rFont val="Century Gothic"/>
        <family val="2"/>
      </rPr>
      <t>La recomendación metodológica indica que se realicen revisiones de proyecciones cada 10 años; es decir, el mismo periodo en que se ejecutaría un evento censal, para asegurar que la información tenga precisión y sea considerada como oficial, pero por las diferentes situaciones producidas por la emergencia sanitaria del COVID-19 este evento se suspendió.
Dada la necesidad de información, el INEC ha generado un ejercicio técnico que permita obtener una aproximación de los posibles montos de población para el periodo 2020 - 2025 y que deben ser usados como referenciales hasta que se ejecute el Censo, que se encuentra programado para el año 2022. Es decir, una vez levantado el Censo será necesario realizar una nueva revisión.</t>
    </r>
  </si>
  <si>
    <t xml:space="preserve"> Azuay</t>
  </si>
  <si>
    <t xml:space="preserve"> Bolívar</t>
  </si>
  <si>
    <t xml:space="preserve"> Cañar</t>
  </si>
  <si>
    <t xml:space="preserve"> Carchi</t>
  </si>
  <si>
    <t xml:space="preserve"> Cotopaxi</t>
  </si>
  <si>
    <t xml:space="preserve"> Chimborazo</t>
  </si>
  <si>
    <t xml:space="preserve"> El Oro</t>
  </si>
  <si>
    <t xml:space="preserve"> Esmeraldas</t>
  </si>
  <si>
    <t xml:space="preserve"> Galápagos</t>
  </si>
  <si>
    <t xml:space="preserve"> Guayas</t>
  </si>
  <si>
    <t xml:space="preserve"> Imbabura</t>
  </si>
  <si>
    <t xml:space="preserve"> Loja</t>
  </si>
  <si>
    <t xml:space="preserve"> Los Ríos</t>
  </si>
  <si>
    <t xml:space="preserve"> Manabí</t>
  </si>
  <si>
    <t xml:space="preserve"> Morona Santiago</t>
  </si>
  <si>
    <t xml:space="preserve"> Napo</t>
  </si>
  <si>
    <t xml:space="preserve"> Orellana</t>
  </si>
  <si>
    <t xml:space="preserve"> Pastaza</t>
  </si>
  <si>
    <t xml:space="preserve"> Pichincha</t>
  </si>
  <si>
    <t xml:space="preserve"> Santa Elena</t>
  </si>
  <si>
    <t xml:space="preserve"> Sucumbíos</t>
  </si>
  <si>
    <t xml:space="preserve"> Tungurahua</t>
  </si>
  <si>
    <t xml:space="preserve"> Zamora Chinchipe</t>
  </si>
  <si>
    <t xml:space="preserve">Número de Siniestros de Tránsito por cada 1.000 vehículos matriculados </t>
  </si>
  <si>
    <t>Ámsterdam</t>
  </si>
  <si>
    <t>Aruba</t>
  </si>
  <si>
    <t>Atlanta</t>
  </si>
  <si>
    <t>Bogotá</t>
  </si>
  <si>
    <t>Cali</t>
  </si>
  <si>
    <t>Curacao</t>
  </si>
  <si>
    <t>Fort Lauderdale</t>
  </si>
  <si>
    <t>Houston</t>
  </si>
  <si>
    <t>Lima</t>
  </si>
  <si>
    <t>Madrid</t>
  </si>
  <si>
    <t>México</t>
  </si>
  <si>
    <t>Miami</t>
  </si>
  <si>
    <t>New York</t>
  </si>
  <si>
    <t>Santiago</t>
  </si>
  <si>
    <t>Viru Viru</t>
  </si>
  <si>
    <t>Comunidad Andina</t>
  </si>
  <si>
    <t>Centro América</t>
  </si>
  <si>
    <t>Norte América</t>
  </si>
  <si>
    <t>Cono Sur</t>
  </si>
  <si>
    <t>Europa</t>
  </si>
  <si>
    <t xml:space="preserve"> Total</t>
  </si>
  <si>
    <t>Asunción</t>
  </si>
  <si>
    <t>Barranquilla</t>
  </si>
  <si>
    <t>Buenos Aires</t>
  </si>
  <si>
    <t>Cartagena</t>
  </si>
  <si>
    <t>Curitiba</t>
  </si>
  <si>
    <t>La Paz</t>
  </si>
  <si>
    <t>Manaos</t>
  </si>
  <si>
    <t>Montevideo</t>
  </si>
  <si>
    <t>Pisco</t>
  </si>
  <si>
    <t>Punta Cana</t>
  </si>
  <si>
    <t>Río Negro</t>
  </si>
  <si>
    <t>Sao Paulo</t>
  </si>
  <si>
    <t>Viracopos</t>
  </si>
  <si>
    <t>Aguadilla</t>
  </si>
  <si>
    <t>Chicago</t>
  </si>
  <si>
    <t>Doha (Qatar)</t>
  </si>
  <si>
    <t>Frankfurt</t>
  </si>
  <si>
    <t>Liege (Bélgica)</t>
  </si>
  <si>
    <t>Los Ángeles</t>
  </si>
  <si>
    <t>Luxemburgo</t>
  </si>
  <si>
    <t xml:space="preserve">Maastricht </t>
  </si>
  <si>
    <t>Ostende (Bélgica)</t>
  </si>
  <si>
    <t>San José</t>
  </si>
  <si>
    <t>Toronto</t>
  </si>
  <si>
    <t>Goiania (Brasil)</t>
  </si>
  <si>
    <t>Maastricht</t>
  </si>
  <si>
    <t xml:space="preserve"> Enero</t>
  </si>
  <si>
    <t xml:space="preserve"> Febrero</t>
  </si>
  <si>
    <t xml:space="preserve"> Marzo</t>
  </si>
  <si>
    <t xml:space="preserve"> Abril</t>
  </si>
  <si>
    <t xml:space="preserve"> Mayo</t>
  </si>
  <si>
    <t xml:space="preserve"> Junio</t>
  </si>
  <si>
    <t xml:space="preserve"> Julio</t>
  </si>
  <si>
    <t xml:space="preserve"> Agosto</t>
  </si>
  <si>
    <t xml:space="preserve"> Septiembre</t>
  </si>
  <si>
    <t xml:space="preserve"> Octubre</t>
  </si>
  <si>
    <t xml:space="preserve"> Noviembre</t>
  </si>
  <si>
    <t xml:space="preserve"> Diciembre</t>
  </si>
  <si>
    <t xml:space="preserve">Quito </t>
  </si>
  <si>
    <t xml:space="preserve">Guayaquil </t>
  </si>
  <si>
    <t>Guatemala (La Aurora)</t>
  </si>
  <si>
    <t>Dubai</t>
  </si>
  <si>
    <t>Oostende (Bélgica)</t>
  </si>
  <si>
    <t>Riobamba</t>
  </si>
  <si>
    <t>Tena</t>
  </si>
  <si>
    <t>Albacares S.A. Shipping Agency</t>
  </si>
  <si>
    <t>Población año 2022*</t>
  </si>
  <si>
    <r>
      <rPr>
        <b/>
        <sz val="10"/>
        <color theme="1" tint="0.249977111117893"/>
        <rFont val="Century Gothic"/>
        <family val="2"/>
      </rPr>
      <t>Fuente:</t>
    </r>
    <r>
      <rPr>
        <sz val="10"/>
        <color theme="1" tint="0.249977111117893"/>
        <rFont val="Century Gothic"/>
        <family val="2"/>
      </rPr>
      <t xml:space="preserve"> Autoridades Portuarias, Superintendencias Petroleras y Terminales Portuarios Habilitados</t>
    </r>
  </si>
  <si>
    <r>
      <rPr>
        <b/>
        <sz val="11"/>
        <color theme="1" tint="0.249977111117893"/>
        <rFont val="Century Gothic"/>
        <family val="2"/>
      </rPr>
      <t>Datos provisionales</t>
    </r>
    <r>
      <rPr>
        <sz val="11"/>
        <color theme="1" tint="0.249977111117893"/>
        <rFont val="Century Gothic"/>
        <family val="2"/>
      </rPr>
      <t>: Los datos presentados en estos tabulados pueden estar sujetos a modificaciones que se generen desde de la institución fuente.</t>
    </r>
  </si>
  <si>
    <r>
      <rPr>
        <b/>
        <sz val="11"/>
        <color theme="1" tint="0.249977111117893"/>
        <rFont val="Century Gothic"/>
        <family val="2"/>
      </rPr>
      <t>Nota 3</t>
    </r>
    <r>
      <rPr>
        <sz val="11"/>
        <color theme="1" tint="0.249977111117893"/>
        <rFont val="Century Gothic"/>
        <family val="2"/>
      </rPr>
      <t>: Los datos de las provincias de Esmeraldas y Santo Domingo de los Tsáchilas del año 2017, fueron actualizados.</t>
    </r>
  </si>
  <si>
    <r>
      <rPr>
        <b/>
        <sz val="11"/>
        <color theme="1" tint="0.249977111117893"/>
        <rFont val="Century Gothic"/>
        <family val="2"/>
      </rPr>
      <t>Nota 4</t>
    </r>
    <r>
      <rPr>
        <sz val="11"/>
        <color theme="1" tint="0.249977111117893"/>
        <rFont val="Century Gothic"/>
        <family val="2"/>
      </rPr>
      <t>: En el año 2019, la fuente de información (ANT), registró un incremento en el número vehículos dados de baja, así como menos vehículos que renovaron matrícula en el año de estudio.</t>
    </r>
  </si>
  <si>
    <r>
      <rPr>
        <b/>
        <sz val="11"/>
        <color theme="1" tint="0.249977111117893"/>
        <rFont val="Century Gothic"/>
        <family val="2"/>
      </rPr>
      <t>Fuente:</t>
    </r>
    <r>
      <rPr>
        <sz val="11"/>
        <color theme="1" tint="0.249977111117893"/>
        <rFont val="Century Gothic"/>
        <family val="2"/>
      </rPr>
      <t xml:space="preserve"> Agencia Nacional de Tránsito - ANT 2022</t>
    </r>
  </si>
  <si>
    <r>
      <rPr>
        <b/>
        <sz val="11"/>
        <color theme="1" tint="0.249977111117893"/>
        <rFont val="Century Gothic"/>
        <family val="2"/>
      </rPr>
      <t xml:space="preserve">Fuente: </t>
    </r>
    <r>
      <rPr>
        <sz val="11"/>
        <color theme="1" tint="0.249977111117893"/>
        <rFont val="Century Gothic"/>
        <family val="2"/>
      </rPr>
      <t>Agencia Nacional de Tránsito - ANT 2022</t>
    </r>
  </si>
  <si>
    <r>
      <rPr>
        <b/>
        <sz val="11"/>
        <color theme="1" tint="0.249977111117893"/>
        <rFont val="Century Gothic"/>
        <family val="2"/>
      </rPr>
      <t xml:space="preserve">Fuente: </t>
    </r>
    <r>
      <rPr>
        <sz val="11"/>
        <color theme="1" tint="0.249977111117893"/>
        <rFont val="Century Gothic"/>
        <family val="2"/>
      </rPr>
      <t>Dirección General de Aviación Civil - 2022</t>
    </r>
  </si>
  <si>
    <t>Arequipa</t>
  </si>
  <si>
    <t>Belo Horizonte (Brasil)</t>
  </si>
  <si>
    <t>Buenos aires</t>
  </si>
  <si>
    <t>Carácas</t>
  </si>
  <si>
    <t>Chiclayo (Perú)</t>
  </si>
  <si>
    <t>Cordova (Argentina)</t>
  </si>
  <si>
    <t>Cusco (Perú)</t>
  </si>
  <si>
    <t>Kingston (Jamaica)</t>
  </si>
  <si>
    <t>Margarita (Venezuela)</t>
  </si>
  <si>
    <t>Puerto Principe (Haiti)</t>
  </si>
  <si>
    <t>Rio de Janeiro</t>
  </si>
  <si>
    <t>Rio Negro</t>
  </si>
  <si>
    <t>Santo Domingo (Venezuela)</t>
  </si>
  <si>
    <t>Alexandria (Estados Unidos)</t>
  </si>
  <si>
    <t>Casa Blanca (Morocco)</t>
  </si>
  <si>
    <t>Iquitus (Perú)</t>
  </si>
  <si>
    <t>La Aurora (Guatemala)</t>
  </si>
  <si>
    <t>Merida (Honduras)</t>
  </si>
  <si>
    <t>Orlando (Estados Unidos)</t>
  </si>
  <si>
    <t>Viru viru</t>
  </si>
  <si>
    <r>
      <rPr>
        <b/>
        <sz val="11"/>
        <color theme="1" tint="0.249977111117893"/>
        <rFont val="Century Gothic"/>
        <family val="2"/>
      </rPr>
      <t>Fuente:</t>
    </r>
    <r>
      <rPr>
        <sz val="11"/>
        <color theme="1" tint="0.249977111117893"/>
        <rFont val="Century Gothic"/>
        <family val="2"/>
      </rPr>
      <t xml:space="preserve"> Dirección General de Aviación Civil - 2022</t>
    </r>
  </si>
  <si>
    <t>Santo Domingo (Rep.Dominicana)</t>
  </si>
  <si>
    <t>Río De Janeiro</t>
  </si>
  <si>
    <t>Florianopolis (Brasil)</t>
  </si>
  <si>
    <t>Louisville (Estados Unidos)</t>
  </si>
  <si>
    <t>Medellin</t>
  </si>
  <si>
    <r>
      <rPr>
        <b/>
        <sz val="11"/>
        <color theme="1" tint="0.249977111117893"/>
        <rFont val="Century Gothic"/>
        <family val="2"/>
      </rPr>
      <t xml:space="preserve">Fuente: </t>
    </r>
    <r>
      <rPr>
        <sz val="11"/>
        <color theme="1" tint="0.249977111117893"/>
        <rFont val="Century Gothic"/>
        <family val="2"/>
      </rPr>
      <t xml:space="preserve">Banco Central del Ecuador- Estadísticas de Comercio Exterior de Bienes
                 INEC- Anuario de Estadísticas de Transporte 2022 - Dirección General de Aviación Civil </t>
    </r>
  </si>
  <si>
    <r>
      <rPr>
        <b/>
        <sz val="11"/>
        <color theme="1" tint="0.249977111117893"/>
        <rFont val="Century Gothic"/>
        <family val="2"/>
      </rPr>
      <t xml:space="preserve">Fuente: </t>
    </r>
    <r>
      <rPr>
        <sz val="11"/>
        <color theme="1" tint="0.249977111117893"/>
        <rFont val="Century Gothic"/>
        <family val="2"/>
      </rPr>
      <t>Banco Central del Ecuador- Estadísticas de Comercio Exterior de Bienes
                   INEC- Anuario de Estadísticas de Transporte 2022-Dirección General de Aviación Civil.</t>
    </r>
  </si>
  <si>
    <r>
      <t xml:space="preserve">Datos provisionales (p): </t>
    </r>
    <r>
      <rPr>
        <sz val="11"/>
        <color theme="1" tint="0.249977111117893"/>
        <rFont val="Century Gothic"/>
        <family val="2"/>
      </rPr>
      <t>2022-2021</t>
    </r>
  </si>
  <si>
    <r>
      <rPr>
        <b/>
        <sz val="11"/>
        <color theme="1" tint="0.249977111117893"/>
        <rFont val="Century Gothic"/>
        <family val="2"/>
      </rPr>
      <t>Fuente:</t>
    </r>
    <r>
      <rPr>
        <sz val="11"/>
        <color theme="1" tint="0.249977111117893"/>
        <rFont val="Century Gothic"/>
        <family val="2"/>
      </rPr>
      <t xml:space="preserve"> Autoridades Portuarias, Superintendencias Petroleras y Terminales Portuarios Habilitados - 2022</t>
    </r>
  </si>
  <si>
    <r>
      <rPr>
        <b/>
        <sz val="11"/>
        <color theme="1" tint="0.249977111117893"/>
        <rFont val="Century Gothic"/>
        <family val="2"/>
      </rPr>
      <t>Fuente:</t>
    </r>
    <r>
      <rPr>
        <sz val="11"/>
        <color theme="1" tint="0.249977111117893"/>
        <rFont val="Century Gothic"/>
        <family val="2"/>
      </rPr>
      <t xml:space="preserve"> Autoridad Portuaria de Manta - 2022</t>
    </r>
  </si>
  <si>
    <r>
      <rPr>
        <b/>
        <sz val="11"/>
        <color theme="1" tint="0.249977111117893"/>
        <rFont val="Century Gothic"/>
        <family val="2"/>
      </rPr>
      <t xml:space="preserve">Fuente: </t>
    </r>
    <r>
      <rPr>
        <sz val="11"/>
        <color theme="1" tint="0.249977111117893"/>
        <rFont val="Century Gothic"/>
        <family val="2"/>
      </rPr>
      <t>Autoridad Portuaria de Guayaquil - 2022</t>
    </r>
  </si>
  <si>
    <r>
      <rPr>
        <b/>
        <sz val="11"/>
        <color theme="1" tint="0.249977111117893"/>
        <rFont val="Century Gothic"/>
        <family val="2"/>
      </rPr>
      <t xml:space="preserve">Fuente: </t>
    </r>
    <r>
      <rPr>
        <sz val="11"/>
        <color theme="1" tint="0.249977111117893"/>
        <rFont val="Century Gothic"/>
        <family val="2"/>
      </rPr>
      <t>Autoridad Portuaria de Puerto Bolivar - 2022</t>
    </r>
  </si>
  <si>
    <r>
      <rPr>
        <b/>
        <sz val="11"/>
        <color theme="1" tint="0.249977111117893"/>
        <rFont val="Century Gothic"/>
        <family val="2"/>
      </rPr>
      <t>Fuente:</t>
    </r>
    <r>
      <rPr>
        <sz val="11"/>
        <color theme="1" tint="0.249977111117893"/>
        <rFont val="Century Gothic"/>
        <family val="2"/>
      </rPr>
      <t xml:space="preserve"> Superintendencia petrolera de Balao - 2022</t>
    </r>
  </si>
  <si>
    <r>
      <rPr>
        <b/>
        <sz val="11"/>
        <color theme="1" tint="0.249977111117893"/>
        <rFont val="Century Gothic"/>
        <family val="2"/>
      </rPr>
      <t>Fuente:</t>
    </r>
    <r>
      <rPr>
        <sz val="11"/>
        <color theme="1" tint="0.249977111117893"/>
        <rFont val="Century Gothic"/>
        <family val="2"/>
      </rPr>
      <t xml:space="preserve"> Superintendencia petrolera de la Libertad - 2022</t>
    </r>
  </si>
  <si>
    <r>
      <rPr>
        <b/>
        <sz val="11"/>
        <color theme="1" tint="0.249977111117893"/>
        <rFont val="Century Gothic"/>
        <family val="2"/>
      </rPr>
      <t>Fuente:</t>
    </r>
    <r>
      <rPr>
        <sz val="11"/>
        <color theme="1" tint="0.249977111117893"/>
        <rFont val="Century Gothic"/>
        <family val="2"/>
      </rPr>
      <t xml:space="preserve"> Superintendencia petrolera el Salitral - 2022</t>
    </r>
  </si>
  <si>
    <r>
      <rPr>
        <b/>
        <sz val="11"/>
        <color theme="1" tint="0.249977111117893"/>
        <rFont val="Century Gothic"/>
        <family val="2"/>
      </rPr>
      <t xml:space="preserve">Fuente: </t>
    </r>
    <r>
      <rPr>
        <sz val="11"/>
        <color theme="1" tint="0.249977111117893"/>
        <rFont val="Century Gothic"/>
        <family val="2"/>
      </rPr>
      <t>Terminales Portuarios Habilitados - 2022</t>
    </r>
  </si>
  <si>
    <r>
      <rPr>
        <b/>
        <sz val="10"/>
        <color theme="1" tint="0.249977111117893"/>
        <rFont val="Century Gothic"/>
        <family val="2"/>
      </rPr>
      <t>Fuente:</t>
    </r>
    <r>
      <rPr>
        <sz val="10"/>
        <color theme="1" tint="0.249977111117893"/>
        <rFont val="Century Gothic"/>
        <family val="2"/>
      </rPr>
      <t xml:space="preserve"> Banco Central del Ecuador- Estadísticas de Comercio Exterior de Bienes 
                       Subsecretaría de Puertos y Transporte Marítimo y Fluvial - 2022</t>
    </r>
  </si>
  <si>
    <t>Motor uno</t>
  </si>
  <si>
    <t>Great wall</t>
  </si>
  <si>
    <t>Chery</t>
  </si>
  <si>
    <t>Jac</t>
  </si>
  <si>
    <t>Loncin</t>
  </si>
  <si>
    <t>Axxo</t>
  </si>
  <si>
    <t>Traíler</t>
  </si>
  <si>
    <t>Otro</t>
  </si>
  <si>
    <t>Gas licuado de petroleo</t>
  </si>
  <si>
    <t>BOLÍVAR</t>
  </si>
  <si>
    <t>IMBABURA</t>
  </si>
  <si>
    <t>LOJA</t>
  </si>
  <si>
    <t>LOS RÍOS</t>
  </si>
  <si>
    <t>MANABÍ</t>
  </si>
  <si>
    <t>MORONA SANTIAGO</t>
  </si>
  <si>
    <t>NAPO</t>
  </si>
  <si>
    <t>PASTAZA</t>
  </si>
  <si>
    <t>PICHINCHA</t>
  </si>
  <si>
    <t>SUCUMBÍOS</t>
  </si>
  <si>
    <t>TUNGURAHUA</t>
  </si>
  <si>
    <t>ZAMORA CHINCHIPE</t>
  </si>
  <si>
    <t>VEHÍCULOS MOTORIZADOS MATRICULADOS SEGÚN USO, AÑO 2022 POR PROVINCIAS</t>
  </si>
  <si>
    <t>VEHÍCULOS MOTORIZADOS MATRICULADOS SEGÚN USO, AÑO 2022 POR CLASE</t>
  </si>
  <si>
    <t>VEHÍCULOS MOTORIZADOS MATRICULADOS SEGÚN SERVICIO, AÑO 2022 POR MODELO</t>
  </si>
  <si>
    <t>VEHÍCULOS MOTORIZADOS MATRICULADOS SEGÚN CLASE, AÑO 2022 POR PROVINCIA</t>
  </si>
  <si>
    <t>VEHÍCULOS MOTORIZADOS MATRICULADOS SEGÚN MODELO, AÑO 2022 POR CLASE</t>
  </si>
  <si>
    <t>VEHÍCULOS MOTORIZADOS MATRICULADOS SEGÚN MODELO, AÑO 2022 POR MARCA</t>
  </si>
  <si>
    <t>VEHÍCULOS MOTORIZADOS MATRICULADOS SEGÚN MODELO, AÑO 2022 POR PROVINCIA</t>
  </si>
  <si>
    <t>VEHÍCULOS MOTORIZADOS MATRICULADOS SEGÚN CLASE, AÑO 2022 POR MARCA</t>
  </si>
  <si>
    <t>VEHÍCULOS MOTORIZADOS MATRICULADOS SEGÚN CAPACIDAD DE PASAJEROS, AÑO 2022 POR CLASE</t>
  </si>
  <si>
    <t>VEHÍCULOS MOTORIZADOS MATRICULADOS SEGÚN CAPACIDAD DE CARGA, AÑO 2022 POR CLASE</t>
  </si>
  <si>
    <t>VEHÍCULOS MOTORIZADOS MATRICULADOS SEGÚN CAPACIDAD DE PASAJEROS, AÑO 2022 POR PROVINCIA</t>
  </si>
  <si>
    <t>VEHÍCULOS MOTORIZADOS MATRICULADOS SEGÚN CAPACIDAD DE CARGA, AÑO 2022 POR PROVINCIA</t>
  </si>
  <si>
    <t>VEHÍCULOS MOTORIZADOS MATRICULADOS SEGÚN USO DE VEHÍCULO, AÑO 2022 POR PROVINCIA Y TIPO DE COMBUSTIBLE</t>
  </si>
  <si>
    <t>VEHÍCULOS MOTORIZADOS MATRICULADOS SEGÚN USO DE VEHÍCULO, AÑO 2022 POR CLASE Y TIPO DE COMBUSTIBLE</t>
  </si>
  <si>
    <t>VEHÍCULOS MOTORIZADOS MATRICULADOS POR CADA 1000 HABITANTES, AÑO 2022 POR PROVINCIA</t>
  </si>
  <si>
    <t>SINIESTROS DE TRÁNSITO SEGÚN MES, AÑO 2022 POR PROVINCIA</t>
  </si>
  <si>
    <t>SINIESTROS DE TRÁNSITO SEGÚN CLASE, AÑO 2022 POR PROVINCIA</t>
  </si>
  <si>
    <t>SINIESTROS DE TRÁNSITO SEGÚN MESES, AÑO 2022 POR CLASE</t>
  </si>
  <si>
    <t>SINIESTROS DE TRÁNSITO SEGÚN CAUSA, AÑO 2022 POR PROVINCIA</t>
  </si>
  <si>
    <t>SINIESTROS DE TRÁNSITO SEGÚN MESES, AÑO 2022 POR CAUSA</t>
  </si>
  <si>
    <t>VÍCTIMAS EN SINIESTROS DE TRÁNSITO, AÑO 2022 POR PROVINCIA</t>
  </si>
  <si>
    <t>INDICADORES SINIESTROS DE TRÁNSITO, AÑO 2022 POR PROVINCIA</t>
  </si>
  <si>
    <t>TRANSPORTE AÉREO INTERNACIONAL REGULAR: ENTRADA Y SALIDA DE CARGA SEGÚN AEROPUERTOS DE QUITO Y GUAYAQUIL, AÑO 2022 POR CIUDADES DE ORIGEN Y DESTINO</t>
  </si>
  <si>
    <t>TRANSPORTE AÉREO INTERNACIONAL REGULAR: PASAJEROS EN TRÁNSITO SEGÚN AEROPUERTOS DE QUITO Y GUAYAQUIL, AÑO 2022 POR MES</t>
  </si>
  <si>
    <t>TRANSPORTE AÉREO INTERNACIONAL REGULAR: ENTRADA Y SALIDA DE PASAJEROS DEL AEROPUERTO MARISCAL SUCRE, AÑO 2022 POR RUTAS CON MAYOR MOVIMIENTO</t>
  </si>
  <si>
    <t>TRANSPORTE AÉREO INTERNACIONAL REGULAR: ENTRADA Y SALIDA DE PASAJEROS DEL AEROPUERTO JOSÉ JOAQUÍN DE OLMEDO, AÑO 2022 POR RUTAS CON MAYOR MOVIMIENTO</t>
  </si>
  <si>
    <t>FERROCARRILES DEL ECUADOR: PASAJEROS TRANSPORTADOS SEGÚN NACIONALIDAD AÑO 2022 POR FILIAL Y RUTA</t>
  </si>
  <si>
    <t>FERROCARRILES DEL ECUADOR: PASAJEROS TRANSPORTADOS SEGÚN MES , AÑO 2022 POR FILIAL Y RUTA</t>
  </si>
  <si>
    <t>FERROCARRILES DEL ECUADOR: PASAJEROS TRANSPORTADOS SEGÚN SEXO, AÑO 2022 POR GRUPOS DE EDAD</t>
  </si>
  <si>
    <t>FERROCARRILES DEL ECUADOR: PASAJEROS TRANSPORTADOS SEGÚN SEXO, AÑO 2022 POR FILIAL Y RUTA</t>
  </si>
  <si>
    <t>FERROCARRILES DEL ECUADOR: PASAJEROS TRANSPORTADOS SEGÚN GRUPOS DE EDAD, AÑO 2022 POR FILIAL Y RUTA</t>
  </si>
  <si>
    <t>FERROCARRILES DEL ECUADOR: PASAJEROS TRANSPORTADOS SEGÚN SEXO, AÑO 2022 POR CONTINENTE Y PAÍS DE ORIGEN</t>
  </si>
  <si>
    <t>PROPORCIÓN DE PASAJEROS TRANSPORTADOS EN FERROCARRIL POR CADA MIL EXTRANJEROS QUE INGRESARON AL PAÍS POR MOTIVO DE TURISMO, AÑO 2022 POR MES</t>
  </si>
  <si>
    <t>FERROCARRILES DEL ECUADOR: PASAJEROS TRANSPORTADOS, SERIE HISTÓRICA 2010 - 2022 POR AÑO</t>
  </si>
  <si>
    <t>TRANSPORTE MARÍTIMO Y FLUVIAL INTERNACIONAL: NAVES ARRIBADAS SEGÚN PUERTO, AÑO 2022 POR BANDERAS</t>
  </si>
  <si>
    <t>TRANSPORTE MARÍTIMO Y FLUVIAL INTERNACIONAL: TONELAJE DE REGISTRO NETO DE LAS NAVES ENTRADAS Y SALIDAS SEGÚN MESES, AÑO 2022 POR PUERTO</t>
  </si>
  <si>
    <t>TRANSPORTE MARÍTIMO Y FLUVIAL INTERNACIONAL: TONELAJE DE REGISTRO BRUTO DE LAS NAVES ENTRADAS Y SALIDAS SEGÚN MESES, AÑO 2022 POR PUERTO</t>
  </si>
  <si>
    <t>TRANSPORTE MARÍTIMO Y FLUVIAL INTERNACIONAL: NAVES ARRIBADAS SEGÚN MESES, AÑO 2022 POR BANDERAS</t>
  </si>
  <si>
    <t>TRANSPORTE MARÍTIMO Y FLUVIAL INTERNACIONAL: PASAJEROS ENTRADOS Y SALIDOS SEGÚN MESES, AÑO 2022 POR PUERTO</t>
  </si>
  <si>
    <t>TRANSPORTE MARÍTIMO Y FLUVIAL INTERNACIONAL: TOTAL DE CARGA ENTRADA Y SALIDA SEGÚN MESES, AÑO 2022 POR PUERTO</t>
  </si>
  <si>
    <t>TRANSPORTE MARÍTIMO Y FLUVIAL INTERNACIONAL: NAVES ARRIBADAS, TONELAJE DE REGISTRO NETO, TONELAJE DE REGISTRO BRUTO, CARGA ENTRADA Y SALIDA, AÑO 2022 POR BANDERAS</t>
  </si>
  <si>
    <t>TRANSPORTE MARÍTIMO Y FLUVIAL INTERNACIONAL: AUTORIDAD PORTUARIA DE ESMERALDAS (APE): NAVES ARRIBADAS, TONELAJE DE REGISTRO NETO, TONELAJE DE REGISTRO BRUTO, CARGA ENTRADA Y SALIDA, AÑO 2022 POR BANDERAS</t>
  </si>
  <si>
    <t>TRANSPORTE MARÍTIMO Y FLUVIAL INTERNACIONAL: AUTORIDAD PORTUARIA DE MANTA (APM): NAVES ARRIBADAS, TONELAJE DE REGISTRO NETO, TONELAJE DE REGISTRO BRUTO, CARGA ENTRADA Y SALIDA, AÑO 2022 POR BANDERAS</t>
  </si>
  <si>
    <t>TRANSPORTE MARÍTIMO Y FLUVIAL INTERNACIONAL: AUTORIDAD PORTUARIA DE GUAYAQUIL (APG): NAVES ARRIBADAS, TONELAJE DE REGISTRO NETO, TONELAJE DE REGISTRO BRUTO, CARGA ENTRADA Y SALIDA, AÑO 2022 POR BANDERAS</t>
  </si>
  <si>
    <t>TRANSPORTE MARÍTIMO Y FLUVIAL INTERNACIONAL: AUTORIDAD PORTUARIA DE PUERTO BOLÍVAR (APPB): NAVES ARRIBADAS, TONELAJE DE REGISTRO NETO, TONELAJE DE REGISTRO BRUTO, CARGA ENTRADA Y SALIDA, AÑO 2022 POR BANDERAS</t>
  </si>
  <si>
    <t>TRANSPORTE MARÍTIMO Y FLUVIAL INTERNACIONAL: SUPERINTENDENCIA PETROLERA DE BALAO (SUINBA): NAVES ARRIBADAS, TONELAJE DE REGISTRO NETO, TONELAJE DE REGISTRO BRUTO, CARGA ENTRADA Y SALIDA, AÑO 2022 POR BANDERAS</t>
  </si>
  <si>
    <t>TRANSPORTE MARÍTIMO Y FLUVIAL INTERNACIONAL: SUPERINTENDENCIA PETROLERA DE LA LIBERTAD (SUINLI): NAVES ARRIBADAS, TONELAJE DE REGISTRO NETO, TONELAJE DE REGISTRO BRUTO, CARGA ENTRADA Y SALIDA, AÑO 2022 POR BANDERAS</t>
  </si>
  <si>
    <t>TRANSPORTE MARÍTIMO Y FLUVIAL INTERNACIONAL: SUPERINTENDENCIA PETROLERA EL SALITRAL (SUINSA): NAVES ARRIBADAS, TONELAJE DE REGISTRO NETO, TONELAJE DE REGISTRO BRUTO, CARGA ENTRADA Y SALIDA, AÑO 2022 POR BANDERAS</t>
  </si>
  <si>
    <t>TRANSPORTE MARÍTIMO Y FLUVIAL INTERNACIONAL: TERMINALES PORTUARIOS HABILITADOS (TPH): NAVES ARRIBADAS, TONELAJE DE REGISTRO NETO, TONELAJE DE REGISTRO BRUTO, CARGA ENTRADA Y SALIDA, AÑO 2022 POR BANDERAS</t>
  </si>
  <si>
    <t>TRANSPORTE MARÍTIMO Y FLUVIAL INTERNACIONAL: CONTENEDORES CON CARGA MOVILIZADA, AÑO 2022 POR AGENCIAS NAVIERAS</t>
  </si>
  <si>
    <t>TRANSPORTE MARÍTIMO Y FLUVIAL INTERNACIONAL: MOVIMIENTOS DE TIPOS DE CARGA DE EXPORTACIÓN, AÑO 2022 POR AGENCIAS NAVIERAS</t>
  </si>
  <si>
    <t>TRANSPORTE MARÍTIMO Y FLUVIAL: PARTICIPACIÓN DE EXPORTACIONES E IMPORTACIONES SEGÚN FUENTE DE INFORMACIÓN, AÑO 2022 POR MES</t>
  </si>
  <si>
    <t>VEHÍCULOS MOTORIZADOS MATRICULADOS, SERIE HISTÓRICA 2013 - 2022 POR PROVINCIAS</t>
  </si>
  <si>
    <t>SINIESTROS DE TRÁNSITO, FALLECIDOS Y HERIDOS, SERIE HISTÓRICA 2013 - 2022 POR PROVINCIA</t>
  </si>
  <si>
    <t>TRANSPORTE MARÍTIMO Y FLUVIAL INTERNACIONAL: NAVES ARRIBADAS, CARGA ENTRADA Y SALIDA SEGÚN PUERTO, SERIE HISTÓRICA 2013 - 2022 POR AÑO</t>
  </si>
  <si>
    <t>Santo Domingo (Rep. Dominicana)</t>
  </si>
  <si>
    <t>Baltic Reefers Ecuador S.A.</t>
  </si>
  <si>
    <t>Evergreen-Shipping Agency (Ecuador) S.A</t>
  </si>
  <si>
    <t>Eastern Mediterranean Maritime Ltd</t>
  </si>
  <si>
    <t>Estado</t>
  </si>
  <si>
    <t>BOLIVAR</t>
  </si>
  <si>
    <t>GALAPAGOS</t>
  </si>
  <si>
    <t>LOS RIOS</t>
  </si>
  <si>
    <t>MANABI</t>
  </si>
  <si>
    <t>SANTO DOMINGO DE LOS TSACHILAS</t>
  </si>
  <si>
    <t>SUCUMBIOS</t>
  </si>
  <si>
    <t>Cantón</t>
  </si>
  <si>
    <t>Uso</t>
  </si>
  <si>
    <t>VEHÍCULOS MOTORIZADOS MATRICULADOS SEGÚN SERVICIO, 
AÑO 2022 POR CANTÓN</t>
  </si>
  <si>
    <t>TRANSPORTE AÉREO INTERNACIONAL REGULAR: ENTRADA Y SALIDA DE PASAJEROS, AÑO 2022 POR CIUDADES DE ORIGEN Y DESTINO</t>
  </si>
  <si>
    <t>TRANSPORTE AÉREO INTERNACIONAL NO REGULAR: ENTRADA Y SALIDA DE PASAJEROS SEGÚN AEROPUERTOS DE QUITO, GUAYAQUIL, MANTA Y SANTA ROSA, AÑO 2022, 
POR CIUDADES DE ORIGEN Y DESTINO</t>
  </si>
  <si>
    <t>TRANSPORTE AÉREO INTERNACIONAL NO REGULAR: PASAJEROS EN TRÁNSITO SEGÚN AEROPUERTOS DE QUITO Y GUAYAQUIL, AÑO 2022 POR MES</t>
  </si>
  <si>
    <t>TRANSPORTE AÉREO INTERNACIONAL NO REGULAR: ENTRADA Y SALIDA DE PASAJEROS DEL AEROPUERTO MARISCAL SUCRE, AÑO 2022 POR RUTAS CON MAYOR MOVIMIENTO</t>
  </si>
  <si>
    <t>TRANSPORTE AÉREO INTERNACIONAL NO REGULAR: ENTRADA Y SALIDA DE PASAJEROS DEL AEROPUERTO JOSÉ JOAQUÍN DE OLMEDO, AÑO 2022
POR RUTAS CON MAYOR MOVIMIENTO</t>
  </si>
  <si>
    <t>TRANSPORTE AÉREO INTERNACIONAL NO REGULAR: ENTRADA Y SALIDA DE PASAJEROS DEL AEROPUERTO ELOY ALFARO, AÑO 2022
POR RUTAS CON MAYOR MOVIMIENTO</t>
  </si>
  <si>
    <t>TRANSPORTE AÉREO INTERNACIONAL NO REGULAR: ENTRADA Y SALIDA DE PASAJEROS DEL AEROPUERTO SANTA ROSA, AÑO 2022
POR RUTAS CON MAYOR MOVIMIENTO</t>
  </si>
  <si>
    <t>TRANSPORTE AÉREO INTERNACIONAL REGULAR: ENTRADA Y SALIDA DE CARGA DEL AEROPUERTO MARISCAL SUCRE, AÑO 2022
POR RUTAS CON MAYOR MOVIMIENTO</t>
  </si>
  <si>
    <t>TRANSPORTE AÉREO INTERNACIONAL REGULAR: ENTRADA Y SALIDA DE CARGA DEL AEROPUERTO JOSÉ JOAQUÍN DE OLMEDO, AÑO 2022 POR RUTAS CON MAYOR MOVIMIENTO</t>
  </si>
  <si>
    <t>TRÁFICO AÉREO DOMÉSTICO REGULAR: PASAJEROS TRANSPORTADOS, AÑO 2022
POR RUTAS</t>
  </si>
  <si>
    <t>TRÁFICO AÉREO DOMÉSTICO NO REGULAR: PASAJEROS TRANSPORTADOS, AÑO 2022 
POR RUTAS</t>
  </si>
  <si>
    <t>TRÁFICO AÉREO DOMÉSTICO REGULAR: CARGA TRANSPORTADA, AÑO 2022 
POR RUTAS</t>
  </si>
  <si>
    <t>TRÁFICO AÉREO DOMÉSTICO NO REGULAR: CARGA TRANSPORTADA, AÑO 2022 
POR RUTAS</t>
  </si>
  <si>
    <t>TRANSPORTE AÉREO: ENTRADA Y SALIDA DE PASAJEROS Y CARGA ENTRADA Y SALIDA, SERIE HISTÓRICA 2013-2022 POR AÑO</t>
  </si>
  <si>
    <t>TRANSPORTE AÉREO INTERNACIONAL REGULAR: ENTRADA Y SALIDA DE PASAJEROS SEGÚN AEROPUERTOS DE QUITO Y GUAYAQUIL, AÑO 2022 POR CIUDADES DE ORIGEN Y DESTINO</t>
  </si>
  <si>
    <t>TRANSPORTE AÉREO INTERNACIONAL NO REGULAR: ENTRADA Y SALIDA DE CARGA SEGÚN AEROPUERTOS DE QUITO Y GUAYAQUIL, AÑO 2022
 POR CIUDADES DE ORIGEN Y DESTINO</t>
  </si>
  <si>
    <t>Liberia</t>
  </si>
  <si>
    <t>Islas Marshall</t>
  </si>
  <si>
    <t>Bahamas</t>
  </si>
  <si>
    <t>Singapur</t>
  </si>
  <si>
    <t>Hong Kong</t>
  </si>
  <si>
    <t>Chipre</t>
  </si>
  <si>
    <t>Malta</t>
  </si>
  <si>
    <t>Dinamarca</t>
  </si>
  <si>
    <t>Colombia</t>
  </si>
  <si>
    <t>Reino Unido</t>
  </si>
  <si>
    <t>Estados Unidos</t>
  </si>
  <si>
    <t>Grecia</t>
  </si>
  <si>
    <t>Portugal</t>
  </si>
  <si>
    <t>China</t>
  </si>
  <si>
    <t>Antigua y Barbuda</t>
  </si>
  <si>
    <t>Venezuela</t>
  </si>
  <si>
    <t>Nicaragua</t>
  </si>
  <si>
    <t>Noruega</t>
  </si>
  <si>
    <t>Islas Caimán</t>
  </si>
  <si>
    <t>Corea del Sur</t>
  </si>
  <si>
    <t>Países Bajos</t>
  </si>
  <si>
    <t>Chile</t>
  </si>
  <si>
    <t>Antillas Holandesas</t>
  </si>
  <si>
    <t>San Vicente y Las Granadinas</t>
  </si>
  <si>
    <t>España</t>
  </si>
  <si>
    <t>Japón</t>
  </si>
  <si>
    <t>Italia</t>
  </si>
  <si>
    <t>Filipinas</t>
  </si>
  <si>
    <t>Alemania</t>
  </si>
  <si>
    <t>Barbados</t>
  </si>
  <si>
    <t>Croacia</t>
  </si>
  <si>
    <t>Islas Cook</t>
  </si>
  <si>
    <t>Isla De Man</t>
  </si>
  <si>
    <t>Vanuatu</t>
  </si>
  <si>
    <t>Perú</t>
  </si>
  <si>
    <t>Montenegro</t>
  </si>
  <si>
    <t>Turquía</t>
  </si>
  <si>
    <t>Suiza</t>
  </si>
  <si>
    <t>Canadá</t>
  </si>
  <si>
    <t>Brasil</t>
  </si>
  <si>
    <t>Bélgica</t>
  </si>
  <si>
    <t>Uruguay</t>
  </si>
  <si>
    <t>Tuvalu</t>
  </si>
  <si>
    <t>Sierra Leona</t>
  </si>
  <si>
    <t>Libia</t>
  </si>
  <si>
    <t>India</t>
  </si>
  <si>
    <t>Emiratos Árabes Unido</t>
  </si>
  <si>
    <t>Curazao</t>
  </si>
  <si>
    <t>Bermudas</t>
  </si>
  <si>
    <t>África</t>
  </si>
  <si>
    <t>Otras Banderas</t>
  </si>
  <si>
    <t>Isla de Man</t>
  </si>
  <si>
    <t>Mediterranean Shipping Company</t>
  </si>
  <si>
    <t>Hapag-Lloyd Ecuador S.A.</t>
  </si>
  <si>
    <t>Bluepac Shipping Agency</t>
  </si>
  <si>
    <t>Transportes Pormar S.A. </t>
  </si>
  <si>
    <t>Broom Ecuador S.A.</t>
  </si>
  <si>
    <t>Hansamaritime S.A.</t>
  </si>
  <si>
    <t>Andinave S.A.</t>
  </si>
  <si>
    <t>Otras banderas</t>
  </si>
  <si>
    <t>Antigua Y Barbuda</t>
  </si>
  <si>
    <t>Corea Del Sur</t>
  </si>
  <si>
    <t>San Vicente Y Las Granadinas</t>
  </si>
  <si>
    <t>Emiratos Árabes Unidos</t>
  </si>
  <si>
    <t>Citikold S.A.</t>
  </si>
  <si>
    <t>Agencia Maritima Global Marglobal S.A.</t>
  </si>
  <si>
    <t>Cma Cgm Ecuador S.A.</t>
  </si>
  <si>
    <t>Ocean Network Express Ecuador – Oneec S.A.S</t>
  </si>
  <si>
    <t>Representaciones Maritimas Del Ecuador S.A. - Remar</t>
  </si>
  <si>
    <t>Agencia Del Pacifico Delpac S.A.</t>
  </si>
  <si>
    <t>Agencia Naviera Lasa Logistics Agency S. A</t>
  </si>
  <si>
    <t>Bbc Ecuador Andino Cia.Ltda.</t>
  </si>
  <si>
    <t>Ian Taylor Ecuador S.A.</t>
  </si>
  <si>
    <t>Otras Agencias</t>
  </si>
  <si>
    <t>Empresa Pública Flota Petrolera Ecuatoriana Ep Flopec</t>
  </si>
  <si>
    <t>Maritima Ecuatoriana Marsec S.A.</t>
  </si>
  <si>
    <t>Anchor Shipping S.A.</t>
  </si>
  <si>
    <t>Naviservicios S.A.</t>
  </si>
  <si>
    <t>Trading Neptuno S.A.</t>
  </si>
  <si>
    <t>S&amp;M Del Pacifico Cia. Ltda.</t>
  </si>
  <si>
    <t>J.M. Palau Agencia De Vapores Cia. Ltda.</t>
  </si>
  <si>
    <t>Agencia Tecnico Maritima Tecnisea C. Ltda.</t>
  </si>
  <si>
    <t>Agencia Naviera Gustavo Zanders Cia. Ltda.</t>
  </si>
  <si>
    <t>Marnizam Cia. Ltda.</t>
  </si>
  <si>
    <t>Naviera Jcp Hnos. Cia. Ltda.</t>
  </si>
  <si>
    <t>Marzam Cia. Ltda.</t>
  </si>
  <si>
    <t>Agencia Naviera Santa Katalina</t>
  </si>
  <si>
    <t>Morales Agencies C.A.</t>
  </si>
  <si>
    <t>Inchcape Shipping Services S.A. I.S.S.Grupo</t>
  </si>
  <si>
    <r>
      <t xml:space="preserve">Datos definitivos (d): </t>
    </r>
    <r>
      <rPr>
        <sz val="11"/>
        <color theme="1" tint="0.249977111117893"/>
        <rFont val="Century Gothic"/>
        <family val="2"/>
      </rPr>
      <t>2017 y anteriores.</t>
    </r>
  </si>
  <si>
    <r>
      <t xml:space="preserve">Datos semidefinitivos (sd): </t>
    </r>
    <r>
      <rPr>
        <sz val="11"/>
        <color theme="1" tint="0.249977111117893"/>
        <rFont val="Century Gothic"/>
        <family val="2"/>
      </rPr>
      <t>2020-2018</t>
    </r>
  </si>
  <si>
    <r>
      <rPr>
        <b/>
        <sz val="11"/>
        <color theme="1" tint="0.249977111117893"/>
        <rFont val="Century Gothic"/>
        <family val="2"/>
      </rPr>
      <t xml:space="preserve">Nota 1: </t>
    </r>
    <r>
      <rPr>
        <sz val="11"/>
        <color theme="1" tint="0.249977111117893"/>
        <rFont val="Century Gothic"/>
        <family val="2"/>
      </rPr>
      <t>Mediante decreto ejecutivo 1017 se restringió la movilidad de tránsito en territorio nacional como medida para evitar la propagación del COVID-19, debido a esto, el número de siniestros de tránsito se redujo significativamente en el 2020.</t>
    </r>
  </si>
  <si>
    <r>
      <rPr>
        <b/>
        <sz val="11"/>
        <color theme="1" tint="0.249977111117893"/>
        <rFont val="Century Gothic"/>
        <family val="2"/>
      </rPr>
      <t>Nota 2</t>
    </r>
    <r>
      <rPr>
        <sz val="11"/>
        <color theme="1" tint="0.249977111117893"/>
        <rFont val="Century Gothic"/>
        <family val="2"/>
      </rPr>
      <t>: En el año 2022, la fuente de información (ANT), realizó un ejercicio de actualización y depuración de las bases de datos del periodo 2014 -2021 mediante el uso del programa de Sistema de Información Geográfica Qgis 3.14, utilizando variables como longitud y latitud, por lo que los datos a nivel provincial, cantonal y parroquial cambiaron en el periodo mencionado.</t>
    </r>
  </si>
  <si>
    <t>Año</t>
  </si>
  <si>
    <t xml:space="preserve"> Entidades  Portuarias</t>
  </si>
  <si>
    <t>Carga Entrada</t>
  </si>
  <si>
    <t>Entradas Totales</t>
  </si>
  <si>
    <t>Carga Salida</t>
  </si>
  <si>
    <t>Clase</t>
  </si>
  <si>
    <t>Girón</t>
  </si>
  <si>
    <t>Gualaceo</t>
  </si>
  <si>
    <t>Nabón</t>
  </si>
  <si>
    <t>Paute</t>
  </si>
  <si>
    <t>Pucará</t>
  </si>
  <si>
    <t>San Fernando</t>
  </si>
  <si>
    <t>Santa Isabel</t>
  </si>
  <si>
    <t>Sígsig</t>
  </si>
  <si>
    <t>Oña</t>
  </si>
  <si>
    <t>Chordeleg</t>
  </si>
  <si>
    <t>El Pan</t>
  </si>
  <si>
    <t>Guachapala</t>
  </si>
  <si>
    <t>Camilo Ponce Enríquez</t>
  </si>
  <si>
    <t>Guaranda</t>
  </si>
  <si>
    <t>Chillanes</t>
  </si>
  <si>
    <t>Chimbo</t>
  </si>
  <si>
    <t>Echeandía</t>
  </si>
  <si>
    <t>San Miguel</t>
  </si>
  <si>
    <t>Caluma</t>
  </si>
  <si>
    <t>Las Naves</t>
  </si>
  <si>
    <t>Azogues</t>
  </si>
  <si>
    <t>Biblián</t>
  </si>
  <si>
    <t>La Troncal</t>
  </si>
  <si>
    <t>El Tambo</t>
  </si>
  <si>
    <t>Déleg</t>
  </si>
  <si>
    <t>Suscal</t>
  </si>
  <si>
    <t>Espejo</t>
  </si>
  <si>
    <t>Mira</t>
  </si>
  <si>
    <t>Montúfar</t>
  </si>
  <si>
    <t>Alausí</t>
  </si>
  <si>
    <t>Colta</t>
  </si>
  <si>
    <t>Chambo</t>
  </si>
  <si>
    <t>Chunchi</t>
  </si>
  <si>
    <t>Guamote</t>
  </si>
  <si>
    <t>Guano</t>
  </si>
  <si>
    <t>Pallatanga</t>
  </si>
  <si>
    <t>Penipe</t>
  </si>
  <si>
    <t>Cumandá</t>
  </si>
  <si>
    <t>La Maná</t>
  </si>
  <si>
    <t>Pangua</t>
  </si>
  <si>
    <t>Pujilí</t>
  </si>
  <si>
    <t>Salcedo</t>
  </si>
  <si>
    <t>Saquisilí</t>
  </si>
  <si>
    <t>Sigchos</t>
  </si>
  <si>
    <t>Machala</t>
  </si>
  <si>
    <t>Arenillas</t>
  </si>
  <si>
    <t>Atahualpa</t>
  </si>
  <si>
    <t>Balsas</t>
  </si>
  <si>
    <t>Chilla</t>
  </si>
  <si>
    <t>El Guabo</t>
  </si>
  <si>
    <t>Huaquillas</t>
  </si>
  <si>
    <t>Marcabelí</t>
  </si>
  <si>
    <t>Pasaje</t>
  </si>
  <si>
    <t>Piñas</t>
  </si>
  <si>
    <t>Portovelo</t>
  </si>
  <si>
    <t>Zaruma</t>
  </si>
  <si>
    <t>Las Lajas</t>
  </si>
  <si>
    <t>Eloy Alfaro</t>
  </si>
  <si>
    <t>Muisne</t>
  </si>
  <si>
    <t>Quinindé</t>
  </si>
  <si>
    <t>San Lorenzo</t>
  </si>
  <si>
    <t>Atacames</t>
  </si>
  <si>
    <t>Rioverde</t>
  </si>
  <si>
    <t>San Cristobal</t>
  </si>
  <si>
    <t>Santa Cruz</t>
  </si>
  <si>
    <t>Alfredo Baquerizo Moreno (Juján)</t>
  </si>
  <si>
    <t>Balao</t>
  </si>
  <si>
    <t>Balzar</t>
  </si>
  <si>
    <t>Colimes</t>
  </si>
  <si>
    <t>Daule</t>
  </si>
  <si>
    <t>Durán</t>
  </si>
  <si>
    <t>El Empalme</t>
  </si>
  <si>
    <t>El Triunfo</t>
  </si>
  <si>
    <t>Milagro</t>
  </si>
  <si>
    <t>Naranjal</t>
  </si>
  <si>
    <t>Naranjito</t>
  </si>
  <si>
    <t>Palestina</t>
  </si>
  <si>
    <t>Pedro Carbo</t>
  </si>
  <si>
    <t>Samborondón</t>
  </si>
  <si>
    <t>Santa Lucía</t>
  </si>
  <si>
    <t>Salitre</t>
  </si>
  <si>
    <t>Playas</t>
  </si>
  <si>
    <t>Simón Bolívar</t>
  </si>
  <si>
    <t>Coronel Marcelino Maridueña</t>
  </si>
  <si>
    <t>Nobol</t>
  </si>
  <si>
    <t>General Antonio Elizalde</t>
  </si>
  <si>
    <t>Isidro Ayora</t>
  </si>
  <si>
    <t>Ibarra</t>
  </si>
  <si>
    <t>Antonio Ante</t>
  </si>
  <si>
    <t>Cotacachi</t>
  </si>
  <si>
    <t>Otavalo</t>
  </si>
  <si>
    <t>Pimampiro</t>
  </si>
  <si>
    <t>Calvas</t>
  </si>
  <si>
    <t>Catamayo</t>
  </si>
  <si>
    <t>Celica</t>
  </si>
  <si>
    <t>Chaguarpamba</t>
  </si>
  <si>
    <t>Espíndola</t>
  </si>
  <si>
    <t>Gonzanamá</t>
  </si>
  <si>
    <t>Macará</t>
  </si>
  <si>
    <t>Paltas</t>
  </si>
  <si>
    <t>Puyango</t>
  </si>
  <si>
    <t>Saraguro</t>
  </si>
  <si>
    <t>Sozoranga</t>
  </si>
  <si>
    <t>Zapotillo</t>
  </si>
  <si>
    <t>Pindal</t>
  </si>
  <si>
    <t>Quilanga</t>
  </si>
  <si>
    <t>Olmedo</t>
  </si>
  <si>
    <t>Babahoyo</t>
  </si>
  <si>
    <t>Baba</t>
  </si>
  <si>
    <t>Puebloviejo</t>
  </si>
  <si>
    <t>Quevedo</t>
  </si>
  <si>
    <t>Urdaneta</t>
  </si>
  <si>
    <t>Ventanas</t>
  </si>
  <si>
    <t>Vinces</t>
  </si>
  <si>
    <t>Palenque</t>
  </si>
  <si>
    <t>Buena Fe</t>
  </si>
  <si>
    <t>Valencia</t>
  </si>
  <si>
    <t>Mocache</t>
  </si>
  <si>
    <t>Quinsaloma</t>
  </si>
  <si>
    <t>Portoviejo</t>
  </si>
  <si>
    <t>Chone</t>
  </si>
  <si>
    <t>El Carmen</t>
  </si>
  <si>
    <t>Flavio Alfaro</t>
  </si>
  <si>
    <t>Jipijapa</t>
  </si>
  <si>
    <t>Junín</t>
  </si>
  <si>
    <t>Montecristi</t>
  </si>
  <si>
    <t>Paján</t>
  </si>
  <si>
    <t>Rocafuerte</t>
  </si>
  <si>
    <t>Santa Ana</t>
  </si>
  <si>
    <t>Sucre</t>
  </si>
  <si>
    <t>Tosagua</t>
  </si>
  <si>
    <t>Pedernales</t>
  </si>
  <si>
    <t>Puerto López</t>
  </si>
  <si>
    <t>Jama</t>
  </si>
  <si>
    <t>Jaramijó</t>
  </si>
  <si>
    <t>San Vicente</t>
  </si>
  <si>
    <t>Morona</t>
  </si>
  <si>
    <t>Gualaquiza</t>
  </si>
  <si>
    <t>Limón Indanza</t>
  </si>
  <si>
    <t>Palora</t>
  </si>
  <si>
    <t>Sucúa</t>
  </si>
  <si>
    <t>Huamboya</t>
  </si>
  <si>
    <t>San Juan Bosco</t>
  </si>
  <si>
    <t>Logroño</t>
  </si>
  <si>
    <t>Pablo Sexto</t>
  </si>
  <si>
    <t>Tiwintza</t>
  </si>
  <si>
    <t>Archidona</t>
  </si>
  <si>
    <t>El Chaco</t>
  </si>
  <si>
    <t>Quijos</t>
  </si>
  <si>
    <t>Carlos Julio Arosemena Tola</t>
  </si>
  <si>
    <t>Aguarico</t>
  </si>
  <si>
    <t>Loreto</t>
  </si>
  <si>
    <t>Mera</t>
  </si>
  <si>
    <t>Santa Clara</t>
  </si>
  <si>
    <t>Arajuno</t>
  </si>
  <si>
    <t>Cayambe</t>
  </si>
  <si>
    <t>Mejía</t>
  </si>
  <si>
    <t>Pedro Moncayo</t>
  </si>
  <si>
    <t>Rumiñahui</t>
  </si>
  <si>
    <t>Pedro Vicente Maldonado</t>
  </si>
  <si>
    <t>Puerto Quito</t>
  </si>
  <si>
    <t>La Libertad</t>
  </si>
  <si>
    <t>Santo Domingo</t>
  </si>
  <si>
    <t>La Concordia</t>
  </si>
  <si>
    <t>Gonzalo Pizarro</t>
  </si>
  <si>
    <t>Putumayo</t>
  </si>
  <si>
    <t>Shushufindi</t>
  </si>
  <si>
    <t>Cascales</t>
  </si>
  <si>
    <t>Cuyabeno</t>
  </si>
  <si>
    <t>Ambato</t>
  </si>
  <si>
    <t>Cevallos</t>
  </si>
  <si>
    <t>Mocha</t>
  </si>
  <si>
    <t>Patate</t>
  </si>
  <si>
    <t>Quero</t>
  </si>
  <si>
    <t>Tisaleo</t>
  </si>
  <si>
    <t>Zamora</t>
  </si>
  <si>
    <t>Chinchipe</t>
  </si>
  <si>
    <t>Nangaritza</t>
  </si>
  <si>
    <t>Yacuambi</t>
  </si>
  <si>
    <t>Yantzaza</t>
  </si>
  <si>
    <t>El Pangui</t>
  </si>
  <si>
    <t>Centinela Del Cóndor</t>
  </si>
  <si>
    <t>Palanda</t>
  </si>
  <si>
    <t>Paquisha</t>
  </si>
  <si>
    <t>Año de Modelo</t>
  </si>
  <si>
    <t>Marca</t>
  </si>
  <si>
    <r>
      <rPr>
        <b/>
        <sz val="11"/>
        <color theme="1" tint="0.249977111117893"/>
        <rFont val="Century Gothic"/>
        <family val="2"/>
      </rPr>
      <t>Nota 1:</t>
    </r>
    <r>
      <rPr>
        <sz val="11"/>
        <color theme="1" tint="0.249977111117893"/>
        <rFont val="Century Gothic"/>
        <family val="2"/>
      </rPr>
      <t xml:space="preserve"> Existen vehículos modelo 2023 y 2024, para el periodo 2022 debido a que las casas comerciales venden los nuevos modelos unos meses antes de que finalice el año de referencia.</t>
    </r>
  </si>
  <si>
    <t>Tipo de Combustible</t>
  </si>
  <si>
    <t>Clase de Accidente</t>
  </si>
  <si>
    <t>Causa</t>
  </si>
  <si>
    <t>Carga Entrada y Salida</t>
  </si>
  <si>
    <t>Entrada</t>
  </si>
  <si>
    <t>Salida</t>
  </si>
  <si>
    <t>Ruta</t>
  </si>
  <si>
    <t>Rutas</t>
  </si>
  <si>
    <t>Destino</t>
  </si>
  <si>
    <t>Regular</t>
  </si>
  <si>
    <t>No Regular</t>
  </si>
  <si>
    <t xml:space="preserve">Transporte Aéreo Internacional de Pasajeros </t>
  </si>
  <si>
    <t>Carga Transportada</t>
  </si>
  <si>
    <t>Bandera del Buque</t>
  </si>
  <si>
    <t>Nombre del Puerto</t>
  </si>
  <si>
    <t>Total Entradas</t>
  </si>
  <si>
    <t>Total Salidas</t>
  </si>
  <si>
    <r>
      <rPr>
        <b/>
        <sz val="11"/>
        <color theme="1" tint="0.249977111117893"/>
        <rFont val="Century Gothic"/>
        <family val="2"/>
      </rPr>
      <t xml:space="preserve">Nota 1: </t>
    </r>
    <r>
      <rPr>
        <sz val="11"/>
        <color theme="1" tint="0.249977111117893"/>
        <rFont val="Century Gothic"/>
        <family val="2"/>
      </rPr>
      <t>Los puertos no publicados no transportaron pasajeros en el periodo de estudio.</t>
    </r>
  </si>
  <si>
    <r>
      <rPr>
        <b/>
        <sz val="11"/>
        <color theme="1" tint="0.249977111117893"/>
        <rFont val="Century Gothic"/>
        <family val="2"/>
      </rPr>
      <t>Fuente:</t>
    </r>
    <r>
      <rPr>
        <sz val="11"/>
        <color theme="1" tint="0.249977111117893"/>
        <rFont val="Century Gothic"/>
        <family val="2"/>
      </rPr>
      <t xml:space="preserve"> Autoridades Portuarias, Superintendencias Petroleras y Terminales Portuarios Habilitados - 2022.</t>
    </r>
  </si>
  <si>
    <r>
      <rPr>
        <b/>
        <sz val="11"/>
        <color theme="1" tint="0.249977111117893"/>
        <rFont val="Century Gothic"/>
        <family val="2"/>
      </rPr>
      <t xml:space="preserve">Nota 1: </t>
    </r>
    <r>
      <rPr>
        <sz val="11"/>
        <color theme="1" tint="0.249977111117893"/>
        <rFont val="Century Gothic"/>
        <family val="2"/>
      </rPr>
      <t>La recomendación metodológica indica que se realicen revisiones de proyecciones cada 10 años; es decir, el mismo periodo en que se ejecutaría un evento censal, para asegurar que la información tenga precisión y sea considerada como oficial, pero por las diferentes situaciones producidas por la emergencia sanitaria del COVID-19 este evento se suspendió.
Dada la necesidad de información, el INEC ha generado un ejercicio técnico que permita obtener una aproximación de los posibles montos de población para el periodo 2020 - 2025 y que deben ser usados como referenciales hasta que se ejecute el Censo. Es decir, una vez levantado el Censo será necesario realizar una nueva revisión.</t>
    </r>
  </si>
  <si>
    <t>Pasajeros entrados y salidos</t>
  </si>
  <si>
    <t>Ciudades de origen y destino</t>
  </si>
  <si>
    <t xml:space="preserve">Total entrados </t>
  </si>
  <si>
    <t xml:space="preserve">Total salidos </t>
  </si>
  <si>
    <t>Carga entrada y salida</t>
  </si>
  <si>
    <t>Pasajeros en tránsito</t>
  </si>
  <si>
    <t>Entrada y salida de pasajeros</t>
  </si>
  <si>
    <t>Carga de entrada y salida</t>
  </si>
  <si>
    <t>Mes de movimiento</t>
  </si>
  <si>
    <t>Agencia naviera</t>
  </si>
  <si>
    <t>Total naves arribadas</t>
  </si>
  <si>
    <t>Salidas totales</t>
  </si>
  <si>
    <r>
      <t>2022</t>
    </r>
    <r>
      <rPr>
        <vertAlign val="subscript"/>
        <sz val="12"/>
        <color theme="1" tint="0.249977111117893"/>
        <rFont val="Century Gothic"/>
        <family val="2"/>
      </rPr>
      <t>(p)</t>
    </r>
  </si>
  <si>
    <r>
      <t>2017</t>
    </r>
    <r>
      <rPr>
        <vertAlign val="subscript"/>
        <sz val="12"/>
        <color theme="1" tint="0.249977111117893"/>
        <rFont val="Century Gothic"/>
        <family val="2"/>
      </rPr>
      <t>(d)</t>
    </r>
  </si>
  <si>
    <r>
      <t>2018</t>
    </r>
    <r>
      <rPr>
        <vertAlign val="subscript"/>
        <sz val="12"/>
        <color theme="1" tint="0.249977111117893"/>
        <rFont val="Century Gothic"/>
        <family val="2"/>
      </rPr>
      <t>(sd)</t>
    </r>
  </si>
  <si>
    <r>
      <t>2019</t>
    </r>
    <r>
      <rPr>
        <vertAlign val="subscript"/>
        <sz val="12"/>
        <color theme="1" tint="0.249977111117893"/>
        <rFont val="Century Gothic"/>
        <family val="2"/>
      </rPr>
      <t>(sd)</t>
    </r>
  </si>
  <si>
    <r>
      <t>2020</t>
    </r>
    <r>
      <rPr>
        <vertAlign val="subscript"/>
        <sz val="12"/>
        <color theme="1" tint="0.249977111117893"/>
        <rFont val="Century Gothic"/>
        <family val="2"/>
      </rPr>
      <t>(sd)</t>
    </r>
  </si>
  <si>
    <r>
      <t>2021</t>
    </r>
    <r>
      <rPr>
        <vertAlign val="subscript"/>
        <sz val="12"/>
        <color theme="1" tint="0.249977111117893"/>
        <rFont val="Century Gothic"/>
        <family val="2"/>
      </rPr>
      <t>(p)</t>
    </r>
  </si>
  <si>
    <r>
      <t>2017</t>
    </r>
    <r>
      <rPr>
        <vertAlign val="subscript"/>
        <sz val="12"/>
        <color theme="0"/>
        <rFont val="Century Gothic"/>
        <family val="2"/>
      </rPr>
      <t>(d)</t>
    </r>
  </si>
  <si>
    <r>
      <t>2018</t>
    </r>
    <r>
      <rPr>
        <vertAlign val="subscript"/>
        <sz val="12"/>
        <color theme="0"/>
        <rFont val="Century Gothic"/>
        <family val="2"/>
      </rPr>
      <t>(sd)</t>
    </r>
  </si>
  <si>
    <r>
      <t>2019</t>
    </r>
    <r>
      <rPr>
        <vertAlign val="subscript"/>
        <sz val="12"/>
        <color theme="0"/>
        <rFont val="Century Gothic"/>
        <family val="2"/>
      </rPr>
      <t>(sd)</t>
    </r>
  </si>
  <si>
    <r>
      <t>2020</t>
    </r>
    <r>
      <rPr>
        <vertAlign val="subscript"/>
        <sz val="12"/>
        <color theme="0"/>
        <rFont val="Century Gothic"/>
        <family val="2"/>
      </rPr>
      <t>(sd)</t>
    </r>
  </si>
  <si>
    <r>
      <t>2021</t>
    </r>
    <r>
      <rPr>
        <vertAlign val="subscript"/>
        <sz val="12"/>
        <color theme="0"/>
        <rFont val="Century Gothic"/>
        <family val="2"/>
      </rPr>
      <t>(p)</t>
    </r>
  </si>
  <si>
    <r>
      <t>2022</t>
    </r>
    <r>
      <rPr>
        <vertAlign val="subscript"/>
        <sz val="12"/>
        <color theme="0"/>
        <rFont val="Century Gothic"/>
        <family val="2"/>
      </rPr>
      <t>(p)</t>
    </r>
  </si>
  <si>
    <r>
      <rPr>
        <b/>
        <sz val="11"/>
        <color theme="1" tint="0.249977111117893"/>
        <rFont val="Calibri"/>
        <family val="2"/>
        <scheme val="minor"/>
      </rPr>
      <t>Nota 1</t>
    </r>
    <r>
      <rPr>
        <sz val="11"/>
        <color theme="1" tint="0.249977111117893"/>
        <rFont val="Calibri"/>
        <family val="2"/>
        <scheme val="minor"/>
      </rPr>
      <t>: Incluye información del Puerto de Aguas Profundas de Posorja que no se encuentra disponible en formato para base de datos.</t>
    </r>
  </si>
  <si>
    <r>
      <rPr>
        <b/>
        <sz val="11"/>
        <color theme="1" tint="0.249977111117893"/>
        <rFont val="Century Gothic"/>
        <family val="2"/>
      </rPr>
      <t>Nota 1</t>
    </r>
    <r>
      <rPr>
        <sz val="11"/>
        <color theme="1" tint="0.249977111117893"/>
        <rFont val="Century Gothic"/>
        <family val="2"/>
      </rPr>
      <t>: Incluye información del Puerto de Aguas Profundas de Posorja que no se encuentra disponible en formato para base de datos.</t>
    </r>
  </si>
  <si>
    <r>
      <rPr>
        <b/>
        <sz val="10"/>
        <color theme="1" tint="0.249977111117893"/>
        <rFont val="Century Gothic"/>
        <family val="2"/>
      </rPr>
      <t xml:space="preserve">Nota1: </t>
    </r>
    <r>
      <rPr>
        <sz val="10"/>
        <color theme="1" tint="0.249977111117893"/>
        <rFont val="Century Gothic"/>
        <family val="2"/>
      </rPr>
      <t xml:space="preserve">Se consideran los datos de puertos públicos para dar continuidad al indicador. </t>
    </r>
  </si>
  <si>
    <r>
      <rPr>
        <b/>
        <sz val="10"/>
        <color theme="1" tint="0.249977111117893"/>
        <rFont val="Century Gothic"/>
        <family val="2"/>
      </rPr>
      <t>Nota2</t>
    </r>
    <r>
      <rPr>
        <sz val="10"/>
        <color theme="1" tint="0.249977111117893"/>
        <rFont val="Century Gothic"/>
        <family val="2"/>
      </rPr>
      <t>: Incluye información del Puerto de Aguas Profundas de Posorja que no se encuentra disponible en formato para base de datos.</t>
    </r>
  </si>
  <si>
    <r>
      <rPr>
        <b/>
        <sz val="10"/>
        <color theme="1" tint="0.249977111117893"/>
        <rFont val="Century Gothic"/>
        <family val="2"/>
      </rPr>
      <t>Datos provisionales</t>
    </r>
    <r>
      <rPr>
        <sz val="10"/>
        <color theme="1" tint="0.249977111117893"/>
        <rFont val="Century Gothic"/>
        <family val="2"/>
      </rPr>
      <t>: Los datos presentados en estos tabulados pueden estar sujetos a modificaciones que se generen desde de la institución fuente.</t>
    </r>
  </si>
  <si>
    <t>TRANSPORTE AÉREO: PARTICIPACIÓN CARGA ENTRADA Y SALIDA SEGÚN FUENTE DE INFORMACIÓN, AÑO 2022 POR MES</t>
  </si>
  <si>
    <t>Dirección responsable de la información estadística y contenidos:</t>
  </si>
  <si>
    <t>DIRECCIÓN DE ESTADÍSTICAS ECONÓMICAS</t>
  </si>
  <si>
    <t xml:space="preserve"> </t>
  </si>
  <si>
    <t>Realizadores:</t>
  </si>
  <si>
    <t>Dubái</t>
  </si>
  <si>
    <t>Medellín</t>
  </si>
  <si>
    <r>
      <rPr>
        <b/>
        <sz val="11"/>
        <color theme="1" tint="0.249977111117893"/>
        <rFont val="Century Gothic"/>
        <family val="2"/>
      </rPr>
      <t>Nota 1</t>
    </r>
    <r>
      <rPr>
        <sz val="11"/>
        <color theme="1" tint="0.249977111117893"/>
        <rFont val="Century Gothic"/>
        <family val="2"/>
      </rPr>
      <t>: Existen vehículos modelo 2023 y 2024, para el periodo 2022 debido a que las casas comerciales venden los nuevos modelos unos meses antes de que finalice el año de referencia.</t>
    </r>
  </si>
  <si>
    <r>
      <rPr>
        <b/>
        <sz val="11"/>
        <color theme="1" tint="0.249977111117893"/>
        <rFont val="Century Gothic"/>
        <family val="2"/>
      </rPr>
      <t>Nota 1:</t>
    </r>
    <r>
      <rPr>
        <sz val="11"/>
        <color theme="1" tint="0.249977111117893"/>
        <rFont val="Century Gothic"/>
        <family val="2"/>
      </rPr>
      <t xml:space="preserve"> Existen vehículos modelo 2023 y 2024 para el periodo 2022, debido a que las casas comerciales venden los nuevos modelos unos meses antes de que finalice el año de referencia.</t>
    </r>
  </si>
  <si>
    <t>Santo Domingo de los Tsáchilas</t>
  </si>
  <si>
    <t>Sevilla de Oro</t>
  </si>
  <si>
    <t>San Pedro de Huaca</t>
  </si>
  <si>
    <t>San Jacinto de Yaguachi</t>
  </si>
  <si>
    <t>Lomas de Sargentillo</t>
  </si>
  <si>
    <t>San Miguel de Urcuquí</t>
  </si>
  <si>
    <t>24 de Mayo</t>
  </si>
  <si>
    <t>Francisco de Orellana</t>
  </si>
  <si>
    <t>La Joya de los Sachas</t>
  </si>
  <si>
    <t>Distrito Metropolitano de Quito</t>
  </si>
  <si>
    <t>San Miguel de los Bancos</t>
  </si>
  <si>
    <t>Baños de Agua Santa</t>
  </si>
  <si>
    <t>San Pedro de Pelileo</t>
  </si>
  <si>
    <t>Santiago de Píllaro</t>
  </si>
  <si>
    <t>CaÍda de Pasajeros</t>
  </si>
  <si>
    <t xml:space="preserve"> Santo Domingo de los Tsáchilas</t>
  </si>
  <si>
    <t>Maersk del Ecuador C.A.</t>
  </si>
  <si>
    <r>
      <rPr>
        <b/>
        <sz val="11"/>
        <color theme="1" tint="0.249977111117893"/>
        <rFont val="Century Gothic"/>
        <family val="2"/>
      </rPr>
      <t xml:space="preserve">Elaboración: </t>
    </r>
    <r>
      <rPr>
        <sz val="11"/>
        <color theme="1" tint="0.249977111117893"/>
        <rFont val="Century Gothic"/>
        <family val="2"/>
      </rPr>
      <t>Gabriela Hidalgo/Jenny Borja</t>
    </r>
  </si>
  <si>
    <r>
      <rPr>
        <b/>
        <sz val="11"/>
        <color theme="1" tint="0.249977111117893"/>
        <rFont val="Century Gothic"/>
        <family val="2"/>
      </rPr>
      <t>Revisión:</t>
    </r>
    <r>
      <rPr>
        <sz val="11"/>
        <color theme="1" tint="0.249977111117893"/>
        <rFont val="Century Gothic"/>
        <family val="2"/>
      </rPr>
      <t xml:space="preserve"> Roberto Chaves</t>
    </r>
  </si>
  <si>
    <r>
      <rPr>
        <b/>
        <sz val="11"/>
        <color theme="1" tint="0.249977111117893"/>
        <rFont val="Century Gothic"/>
        <family val="2"/>
      </rPr>
      <t>Aprobación:</t>
    </r>
    <r>
      <rPr>
        <sz val="11"/>
        <color theme="1" tint="0.249977111117893"/>
        <rFont val="Century Gothic"/>
        <family val="2"/>
      </rPr>
      <t xml:space="preserve"> Diana Barco</t>
    </r>
  </si>
</sst>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 #,##0_ ;_ * \-#,##0_ ;_ * &quot;-&quot;_ ;_ @_ "/>
    <numFmt numFmtId="43" formatCode="_ * #,##0.00_ ;_ * \-#,##0.00_ ;_ * &quot;-&quot;??_ ;_ @_ "/>
    <numFmt numFmtId="164" formatCode="_(* #,##0.00_);_(* \(#,##0.00\);_(* &quot;-&quot;??_);_(@_)"/>
    <numFmt numFmtId="165" formatCode="_(* #,##0_);_(* \(#,##0\);_(* &quot;-&quot;??_);_(@_)"/>
    <numFmt numFmtId="166" formatCode="0.0%"/>
    <numFmt numFmtId="167" formatCode="_(* #,##0.0_);_(* \(#,##0.0\);_(* &quot;-&quot;??_);_(@_)"/>
    <numFmt numFmtId="168" formatCode="_ [$€-2]\ * #,##0.00_ ;_ [$€-2]\ * \-#,##0.00_ ;_ [$€-2]\ * &quot;-&quot;??_ "/>
    <numFmt numFmtId="169" formatCode="_ * #,##0_ ;_ * \-#,##0_ ;_ * &quot;-&quot;??_ ;_ @_ "/>
  </numFmts>
  <fonts count="9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0"/>
      <color theme="1" tint="0.249977111117893"/>
      <name val="Century Gothic"/>
      <family val="2"/>
    </font>
    <font>
      <sz val="10"/>
      <color theme="1" tint="0.249977111117893"/>
      <name val="Century Gothic"/>
      <family val="2"/>
    </font>
    <font>
      <sz val="11"/>
      <color theme="1" tint="0.249977111117893"/>
      <name val="Century Gothic"/>
      <family val="2"/>
    </font>
    <font>
      <b/>
      <sz val="11"/>
      <color theme="1" tint="0.249977111117893"/>
      <name val="Century Gothic"/>
      <family val="2"/>
    </font>
    <font>
      <sz val="11"/>
      <color theme="1" tint="0.249977111117893"/>
      <name val="Calibri"/>
      <family val="2"/>
      <scheme val="minor"/>
    </font>
    <font>
      <b/>
      <sz val="9"/>
      <color theme="1" tint="0.249977111117893"/>
      <name val="Century Gothic"/>
      <family val="2"/>
    </font>
    <font>
      <sz val="9"/>
      <color theme="1" tint="0.249977111117893"/>
      <name val="Century Gothic"/>
      <family val="2"/>
    </font>
    <font>
      <sz val="10"/>
      <name val="Arial"/>
      <family val="2"/>
    </font>
    <font>
      <sz val="12"/>
      <color theme="1" tint="0.249977111117893"/>
      <name val="Century Gothic"/>
      <family val="2"/>
    </font>
    <font>
      <sz val="12"/>
      <name val="Courier"/>
      <family val="3"/>
    </font>
    <font>
      <sz val="20"/>
      <name val="Century Gothic"/>
      <family val="2"/>
    </font>
    <font>
      <sz val="11"/>
      <color theme="1" tint="0.24994659260841701"/>
      <name val="Century Gothic"/>
      <family val="2"/>
    </font>
    <font>
      <b/>
      <sz val="13"/>
      <color theme="1" tint="0.249977111117893"/>
      <name val="Century Gothic"/>
      <family val="2"/>
    </font>
    <font>
      <b/>
      <sz val="14"/>
      <color theme="0"/>
      <name val="Century Gothic"/>
      <family val="2"/>
    </font>
    <font>
      <b/>
      <sz val="16"/>
      <color theme="0"/>
      <name val="Century Gothic"/>
      <family val="2"/>
    </font>
    <font>
      <sz val="12.5"/>
      <color theme="1" tint="0.249977111117893"/>
      <name val="Century Gothic"/>
      <family val="2"/>
    </font>
    <font>
      <sz val="12.5"/>
      <color theme="1" tint="0.24994659260841701"/>
      <name val="Century Gothic"/>
      <family val="2"/>
    </font>
    <font>
      <sz val="13"/>
      <color theme="1" tint="0.249977111117893"/>
      <name val="Century Gothic"/>
      <family val="2"/>
    </font>
    <font>
      <b/>
      <sz val="15"/>
      <color theme="0"/>
      <name val="Century Gothic"/>
      <family val="2"/>
    </font>
    <font>
      <sz val="13"/>
      <color theme="1"/>
      <name val="Calibri"/>
      <family val="2"/>
      <scheme val="minor"/>
    </font>
    <font>
      <sz val="15"/>
      <color theme="1" tint="0.24994659260841701"/>
      <name val="Century Gothic"/>
      <family val="2"/>
    </font>
    <font>
      <sz val="15"/>
      <color theme="1"/>
      <name val="Calibri"/>
      <family val="2"/>
      <scheme val="minor"/>
    </font>
    <font>
      <sz val="15"/>
      <color theme="1" tint="0.249977111117893"/>
      <name val="Century Gothic"/>
      <family val="2"/>
    </font>
    <font>
      <sz val="15"/>
      <color theme="1" tint="0.249977111117893"/>
      <name val="Calibri"/>
      <family val="2"/>
      <scheme val="minor"/>
    </font>
    <font>
      <u/>
      <sz val="15"/>
      <color theme="1" tint="0.249977111117893"/>
      <name val="Century Gothic"/>
      <family val="2"/>
    </font>
    <font>
      <i/>
      <sz val="11"/>
      <color theme="1" tint="0.249977111117893"/>
      <name val="Century Gothic"/>
      <family val="2"/>
    </font>
    <font>
      <sz val="15"/>
      <color theme="1" tint="0.34998626667073579"/>
      <name val="Century Gothic"/>
      <family val="2"/>
    </font>
    <font>
      <sz val="11"/>
      <color theme="1" tint="0.34998626667073579"/>
      <name val="Century Gothic"/>
      <family val="2"/>
    </font>
    <font>
      <i/>
      <sz val="13"/>
      <color theme="1" tint="0.249977111117893"/>
      <name val="Century Gothic"/>
      <family val="2"/>
    </font>
    <font>
      <b/>
      <i/>
      <sz val="13"/>
      <color theme="1" tint="0.249977111117893"/>
      <name val="Century Gothic"/>
      <family val="2"/>
    </font>
    <font>
      <sz val="15"/>
      <color theme="0"/>
      <name val="Calibri"/>
      <family val="2"/>
      <scheme val="minor"/>
    </font>
    <font>
      <i/>
      <sz val="9"/>
      <color theme="1" tint="0.249977111117893"/>
      <name val="Century Gothic"/>
      <family val="2"/>
    </font>
    <font>
      <sz val="12"/>
      <color theme="1" tint="0.249977111117893"/>
      <name val="Calibri"/>
      <family val="2"/>
      <scheme val="minor"/>
    </font>
    <font>
      <i/>
      <sz val="10"/>
      <color theme="1" tint="0.249977111117893"/>
      <name val="Century Gothic"/>
      <family val="2"/>
    </font>
    <font>
      <sz val="13"/>
      <color theme="1"/>
      <name val="Century Gothic"/>
      <family val="2"/>
    </font>
    <font>
      <sz val="11"/>
      <color theme="1"/>
      <name val="Century Gothic"/>
      <family val="2"/>
    </font>
    <font>
      <sz val="12"/>
      <color theme="1"/>
      <name val="Century Gothic"/>
      <family val="2"/>
    </font>
    <font>
      <sz val="10"/>
      <color theme="1"/>
      <name val="Century Gothic"/>
      <family val="2"/>
    </font>
    <font>
      <b/>
      <sz val="12"/>
      <color theme="1" tint="0.249977111117893"/>
      <name val="Century Gothic"/>
      <family val="2"/>
    </font>
    <font>
      <b/>
      <sz val="12"/>
      <name val="Century Gothic"/>
      <family val="2"/>
    </font>
    <font>
      <sz val="14"/>
      <color theme="1" tint="0.249977111117893"/>
      <name val="Century Gothic"/>
      <family val="2"/>
    </font>
    <font>
      <sz val="14"/>
      <color theme="1" tint="0.24994659260841701"/>
      <name val="Century Gothic"/>
      <family val="2"/>
    </font>
    <font>
      <sz val="14"/>
      <color theme="1"/>
      <name val="Century Gothic"/>
      <family val="2"/>
    </font>
    <font>
      <sz val="14"/>
      <color theme="1"/>
      <name val="Calibri"/>
      <family val="2"/>
      <scheme val="minor"/>
    </font>
    <font>
      <sz val="12"/>
      <color rgb="FF001E64"/>
      <name val="Calibri"/>
      <family val="2"/>
      <scheme val="minor"/>
    </font>
    <font>
      <sz val="15"/>
      <color rgb="FF001E64"/>
      <name val="Century Gothic"/>
      <family val="2"/>
    </font>
    <font>
      <sz val="15"/>
      <color rgb="FF001E64"/>
      <name val="Calibri"/>
      <family val="2"/>
      <scheme val="minor"/>
    </font>
    <font>
      <sz val="13"/>
      <color rgb="FF001E64"/>
      <name val="Century Gothic"/>
      <family val="2"/>
    </font>
    <font>
      <i/>
      <sz val="11"/>
      <color rgb="FF001E64"/>
      <name val="Century Gothic"/>
      <family val="2"/>
    </font>
    <font>
      <sz val="11"/>
      <color rgb="FF001E64"/>
      <name val="Calibri"/>
      <family val="2"/>
      <scheme val="minor"/>
    </font>
    <font>
      <sz val="11"/>
      <color rgb="FF001E64"/>
      <name val="Century Gothic"/>
      <family val="2"/>
    </font>
    <font>
      <sz val="18"/>
      <color theme="1" tint="0.249977111117893"/>
      <name val="Century Gothic"/>
      <family val="2"/>
    </font>
    <font>
      <b/>
      <sz val="12"/>
      <color theme="1" tint="0.14999847407452621"/>
      <name val="Century Gothic"/>
      <family val="2"/>
    </font>
    <font>
      <b/>
      <sz val="13"/>
      <color theme="1"/>
      <name val="Calibri"/>
      <family val="2"/>
      <scheme val="minor"/>
    </font>
    <font>
      <sz val="10"/>
      <name val="Arial"/>
      <family val="2"/>
    </font>
    <font>
      <b/>
      <sz val="12"/>
      <color rgb="FF404040"/>
      <name val="Century Gothic"/>
      <family val="2"/>
    </font>
    <font>
      <sz val="12"/>
      <color rgb="FF404040"/>
      <name val="Century Gothic"/>
      <family val="2"/>
    </font>
    <font>
      <b/>
      <sz val="11"/>
      <color theme="1"/>
      <name val="Calibri"/>
      <family val="2"/>
      <scheme val="minor"/>
    </font>
    <font>
      <sz val="15"/>
      <name val="Calibri"/>
      <family val="2"/>
      <scheme val="minor"/>
    </font>
    <font>
      <b/>
      <sz val="15"/>
      <name val="Century Gothic"/>
      <family val="2"/>
    </font>
    <font>
      <b/>
      <sz val="13"/>
      <name val="Century Gothic"/>
      <family val="2"/>
    </font>
    <font>
      <sz val="13"/>
      <name val="Century Gothic"/>
      <family val="2"/>
    </font>
    <font>
      <sz val="9"/>
      <color indexed="60"/>
      <name val="Century Gothic"/>
      <family val="2"/>
    </font>
    <font>
      <sz val="10"/>
      <name val="Century Gothic"/>
      <family val="2"/>
    </font>
    <font>
      <sz val="10"/>
      <color indexed="60"/>
      <name val="Century Gothic"/>
      <family val="2"/>
    </font>
    <font>
      <b/>
      <sz val="10"/>
      <color indexed="60"/>
      <name val="Century Gothic"/>
      <family val="2"/>
    </font>
    <font>
      <b/>
      <sz val="10"/>
      <name val="Century Gothic"/>
      <family val="2"/>
    </font>
    <font>
      <b/>
      <sz val="10"/>
      <color theme="1"/>
      <name val="Century Gothic"/>
      <family val="2"/>
    </font>
    <font>
      <sz val="14"/>
      <color rgb="FF404040"/>
      <name val="Century Gothic"/>
      <family val="2"/>
    </font>
    <font>
      <b/>
      <sz val="13"/>
      <color rgb="FF404040"/>
      <name val="Century Gothic"/>
      <family val="2"/>
    </font>
    <font>
      <u val="singleAccounting"/>
      <sz val="12"/>
      <color theme="1" tint="0.249977111117893"/>
      <name val="Century Gothic"/>
      <family val="2"/>
    </font>
    <font>
      <vertAlign val="subscript"/>
      <sz val="12"/>
      <color theme="1" tint="0.249977111117893"/>
      <name val="Century Gothic"/>
      <family val="2"/>
    </font>
    <font>
      <vertAlign val="subscript"/>
      <sz val="12"/>
      <color theme="0"/>
      <name val="Century Gothic"/>
      <family val="2"/>
    </font>
    <font>
      <b/>
      <sz val="11"/>
      <color theme="1" tint="0.249977111117893"/>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249977111117893"/>
        <bgColor rgb="FF000000"/>
      </patternFill>
    </fill>
    <fill>
      <patternFill patternType="solid">
        <fgColor theme="0"/>
        <bgColor rgb="FF000000"/>
      </patternFill>
    </fill>
    <fill>
      <patternFill patternType="solid">
        <fgColor theme="2"/>
        <bgColor rgb="FF000000"/>
      </patternFill>
    </fill>
    <fill>
      <patternFill patternType="solid">
        <fgColor rgb="FFD9D9D9"/>
        <bgColor rgb="FF000000"/>
      </patternFill>
    </fill>
    <fill>
      <patternFill patternType="solid">
        <fgColor rgb="FFFFFFFF"/>
        <bgColor rgb="FF000000"/>
      </patternFill>
    </fill>
    <fill>
      <patternFill patternType="solid">
        <fgColor theme="0"/>
        <bgColor theme="4" tint="0.79998168889431442"/>
      </patternFill>
    </fill>
    <fill>
      <patternFill patternType="solid">
        <fgColor rgb="FF008590"/>
        <bgColor rgb="FF000000"/>
      </patternFill>
    </fill>
    <fill>
      <patternFill patternType="solid">
        <fgColor rgb="FF008590"/>
        <bgColor indexed="64"/>
      </patternFill>
    </fill>
    <fill>
      <patternFill patternType="solid">
        <fgColor theme="2" tint="-9.9978637043366805E-2"/>
        <bgColor indexed="64"/>
      </patternFill>
    </fill>
  </fills>
  <borders count="37">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thin">
        <color theme="2" tint="-0.499984740745262"/>
      </right>
      <top style="thin">
        <color theme="2" tint="-0.499984740745262"/>
      </top>
      <bottom/>
      <diagonal/>
    </border>
    <border>
      <left style="thin">
        <color theme="2" tint="-0.499984740745262"/>
      </left>
      <right style="thin">
        <color theme="2" tint="-0.499984740745262"/>
      </right>
      <top/>
      <bottom/>
      <diagonal/>
    </border>
    <border>
      <left style="thin">
        <color theme="2" tint="-0.499984740745262"/>
      </left>
      <right style="thin">
        <color theme="2" tint="-0.499984740745262"/>
      </right>
      <top/>
      <bottom style="thin">
        <color theme="2"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0" tint="-0.34998626667073579"/>
      </left>
      <right style="thin">
        <color theme="0" tint="-0.34998626667073579"/>
      </right>
      <top/>
      <bottom style="thin">
        <color theme="0" tint="-0.34998626667073579"/>
      </bottom>
      <diagonal/>
    </border>
    <border>
      <left style="thin">
        <color theme="1" tint="0.499984740745262"/>
      </left>
      <right/>
      <top/>
      <bottom style="thin">
        <color theme="1" tint="0.499984740745262"/>
      </bottom>
      <diagonal/>
    </border>
    <border>
      <left/>
      <right style="thin">
        <color theme="1" tint="0.499984740745262"/>
      </right>
      <top/>
      <bottom style="thin">
        <color theme="1" tint="0.499984740745262"/>
      </bottom>
      <diagonal/>
    </border>
    <border>
      <left/>
      <right/>
      <top/>
      <bottom style="thin">
        <color theme="1" tint="0.499984740745262"/>
      </bottom>
      <diagonal/>
    </border>
    <border>
      <left/>
      <right/>
      <top style="thin">
        <color theme="1" tint="0.499984740745262"/>
      </top>
      <bottom/>
      <diagonal/>
    </border>
    <border>
      <left style="thin">
        <color theme="0"/>
      </left>
      <right style="thin">
        <color theme="0"/>
      </right>
      <top style="thin">
        <color theme="0"/>
      </top>
      <bottom style="thin">
        <color theme="0"/>
      </bottom>
      <diagonal/>
    </border>
    <border>
      <left style="thin">
        <color theme="0" tint="-0.499984740745262"/>
      </left>
      <right style="thin">
        <color theme="0" tint="-0.499984740745262"/>
      </right>
      <top/>
      <bottom style="thin">
        <color theme="0" tint="-0.499984740745262"/>
      </bottom>
      <diagonal/>
    </border>
    <border>
      <left style="thin">
        <color theme="2" tint="-0.249977111117893"/>
      </left>
      <right style="thin">
        <color theme="2" tint="-0.249977111117893"/>
      </right>
      <top/>
      <bottom style="thin">
        <color theme="2" tint="-0.249977111117893"/>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style="thin">
        <color rgb="FFAEAAAA"/>
      </left>
      <right style="thin">
        <color rgb="FFAEAAAA"/>
      </right>
      <top/>
      <bottom style="thin">
        <color rgb="FFAEAAAA"/>
      </bottom>
      <diagonal/>
    </border>
    <border>
      <left style="thin">
        <color rgb="FFAEAAAA"/>
      </left>
      <right style="thin">
        <color rgb="FFAEAAAA"/>
      </right>
      <top style="thin">
        <color rgb="FFAEAAAA"/>
      </top>
      <bottom style="thin">
        <color rgb="FFAEAAAA"/>
      </bottom>
      <diagonal/>
    </border>
    <border>
      <left style="thin">
        <color theme="0"/>
      </left>
      <right/>
      <top/>
      <bottom style="thin">
        <color theme="0"/>
      </bottom>
      <diagonal/>
    </border>
    <border>
      <left/>
      <right/>
      <top/>
      <bottom style="thin">
        <color theme="0"/>
      </bottom>
      <diagonal/>
    </border>
    <border>
      <left style="thin">
        <color rgb="FF404040"/>
      </left>
      <right style="thin">
        <color rgb="FF404040"/>
      </right>
      <top style="thin">
        <color rgb="FF404040"/>
      </top>
      <bottom style="thin">
        <color rgb="FF404040"/>
      </bottom>
      <diagonal/>
    </border>
    <border>
      <left style="thin">
        <color theme="0"/>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thin">
        <color theme="0"/>
      </right>
      <top style="thin">
        <color theme="0"/>
      </top>
      <bottom/>
      <diagonal/>
    </border>
    <border>
      <left/>
      <right style="thin">
        <color theme="0"/>
      </right>
      <top/>
      <bottom style="thin">
        <color theme="0"/>
      </bottom>
      <diagonal/>
    </border>
    <border>
      <left/>
      <right style="thin">
        <color theme="0"/>
      </right>
      <top/>
      <bottom/>
      <diagonal/>
    </border>
    <border>
      <left style="thin">
        <color theme="0"/>
      </left>
      <right style="thin">
        <color theme="0"/>
      </right>
      <top/>
      <bottom/>
      <diagonal/>
    </border>
  </borders>
  <cellStyleXfs count="289">
    <xf numFmtId="0" fontId="0" fillId="0" borderId="0"/>
    <xf numFmtId="43" fontId="23" fillId="0" borderId="0" applyFont="0" applyFill="0" applyBorder="0" applyAlignment="0" applyProtection="0"/>
    <xf numFmtId="9" fontId="23" fillId="0" borderId="0" applyFont="0" applyFill="0" applyBorder="0" applyAlignment="0" applyProtection="0"/>
    <xf numFmtId="0" fontId="35" fillId="0" borderId="0" applyNumberFormat="0" applyFill="0" applyBorder="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4" fontId="22" fillId="0" borderId="0" applyFont="0" applyFill="0" applyBorder="0" applyAlignment="0" applyProtection="0"/>
    <xf numFmtId="0" fontId="31" fillId="0" borderId="0"/>
    <xf numFmtId="0" fontId="33" fillId="0" borderId="0"/>
    <xf numFmtId="164" fontId="33" fillId="0" borderId="0" applyFont="0" applyFill="0" applyBorder="0" applyAlignment="0" applyProtection="0"/>
    <xf numFmtId="0" fontId="3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5" fillId="0" borderId="0" applyNumberForma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16" fillId="0" borderId="0"/>
    <xf numFmtId="0" fontId="16" fillId="0" borderId="0"/>
    <xf numFmtId="0" fontId="3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64" fontId="16" fillId="0" borderId="0" applyFont="0" applyFill="0" applyBorder="0" applyAlignment="0" applyProtection="0"/>
    <xf numFmtId="168" fontId="31" fillId="0" borderId="0"/>
    <xf numFmtId="0" fontId="16" fillId="0" borderId="0"/>
    <xf numFmtId="0" fontId="15" fillId="0" borderId="0"/>
    <xf numFmtId="164" fontId="14" fillId="0" borderId="0" applyFont="0" applyFill="0" applyBorder="0" applyAlignment="0" applyProtection="0"/>
    <xf numFmtId="0" fontId="14" fillId="0" borderId="0"/>
    <xf numFmtId="0" fontId="13" fillId="0" borderId="0"/>
    <xf numFmtId="164" fontId="13" fillId="0" borderId="0" applyFont="0" applyFill="0" applyBorder="0" applyAlignment="0" applyProtection="0"/>
    <xf numFmtId="0" fontId="13" fillId="0" borderId="0"/>
    <xf numFmtId="0" fontId="13" fillId="0" borderId="0"/>
    <xf numFmtId="0" fontId="31" fillId="0" borderId="0"/>
    <xf numFmtId="0" fontId="31" fillId="0" borderId="0"/>
    <xf numFmtId="0" fontId="13" fillId="0" borderId="0"/>
    <xf numFmtId="0" fontId="13" fillId="0" borderId="0"/>
    <xf numFmtId="0" fontId="31" fillId="0" borderId="0"/>
    <xf numFmtId="0" fontId="13" fillId="0" borderId="0"/>
    <xf numFmtId="0" fontId="13" fillId="0" borderId="0"/>
    <xf numFmtId="0" fontId="3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78" fillId="0" borderId="0"/>
    <xf numFmtId="0" fontId="78" fillId="0" borderId="0"/>
    <xf numFmtId="0" fontId="31" fillId="0" borderId="0"/>
    <xf numFmtId="164"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4" fontId="4" fillId="0" borderId="0" applyFont="0" applyFill="0" applyBorder="0" applyAlignment="0" applyProtection="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673">
    <xf numFmtId="0" fontId="0" fillId="0" borderId="0" xfId="0"/>
    <xf numFmtId="0" fontId="26" fillId="0" borderId="0" xfId="0" applyFont="1" applyAlignment="1">
      <alignment vertical="center"/>
    </xf>
    <xf numFmtId="0" fontId="25" fillId="0" borderId="0" xfId="0" applyFont="1" applyAlignment="1">
      <alignment vertical="center"/>
    </xf>
    <xf numFmtId="166" fontId="25" fillId="0" borderId="0" xfId="2" applyNumberFormat="1" applyFont="1" applyFill="1" applyBorder="1" applyAlignment="1">
      <alignment vertical="center"/>
    </xf>
    <xf numFmtId="0" fontId="25" fillId="0" borderId="0" xfId="8" applyFont="1" applyAlignment="1">
      <alignment vertical="center" wrapText="1"/>
    </xf>
    <xf numFmtId="0" fontId="25" fillId="0" borderId="0" xfId="9" applyFont="1" applyAlignment="1">
      <alignment vertical="center" wrapText="1"/>
    </xf>
    <xf numFmtId="0" fontId="25" fillId="0" borderId="0" xfId="10" applyFont="1" applyAlignment="1">
      <alignment horizontal="left" vertical="center" wrapText="1"/>
    </xf>
    <xf numFmtId="165" fontId="25" fillId="0" borderId="0" xfId="1" applyNumberFormat="1" applyFont="1" applyFill="1" applyBorder="1" applyAlignment="1">
      <alignment horizontal="right" vertical="center"/>
    </xf>
    <xf numFmtId="0" fontId="25" fillId="0" borderId="0" xfId="11" applyFont="1" applyAlignment="1">
      <alignment horizontal="left" vertical="center" wrapText="1"/>
    </xf>
    <xf numFmtId="165" fontId="25" fillId="0" borderId="0" xfId="1" applyNumberFormat="1" applyFont="1" applyFill="1" applyBorder="1" applyAlignment="1">
      <alignment vertical="center"/>
    </xf>
    <xf numFmtId="165" fontId="25" fillId="0" borderId="0" xfId="1" applyNumberFormat="1" applyFont="1" applyFill="1" applyBorder="1" applyAlignment="1">
      <alignment vertical="center" wrapText="1"/>
    </xf>
    <xf numFmtId="0" fontId="26" fillId="0" borderId="0" xfId="0" applyFont="1"/>
    <xf numFmtId="0" fontId="25" fillId="0" borderId="0" xfId="0" applyFont="1"/>
    <xf numFmtId="0" fontId="25" fillId="0" borderId="0" xfId="21" applyFont="1" applyAlignment="1">
      <alignment vertical="center" wrapText="1"/>
    </xf>
    <xf numFmtId="0" fontId="28" fillId="0" borderId="0" xfId="0" applyFont="1" applyAlignment="1">
      <alignment vertical="center"/>
    </xf>
    <xf numFmtId="0" fontId="25" fillId="0" borderId="0" xfId="22" applyFont="1" applyAlignment="1">
      <alignment vertical="center" wrapText="1"/>
    </xf>
    <xf numFmtId="0" fontId="25" fillId="0" borderId="0" xfId="23" applyFont="1" applyAlignment="1">
      <alignment vertical="center" wrapText="1"/>
    </xf>
    <xf numFmtId="0" fontId="25" fillId="0" borderId="0" xfId="26" applyFont="1" applyAlignment="1">
      <alignment vertical="center" wrapText="1"/>
    </xf>
    <xf numFmtId="0" fontId="25" fillId="0" borderId="0" xfId="27" applyFont="1" applyAlignment="1">
      <alignment vertical="center" wrapText="1"/>
    </xf>
    <xf numFmtId="0" fontId="25" fillId="0" borderId="0" xfId="28" applyFont="1" applyAlignment="1">
      <alignment vertical="center" wrapText="1"/>
    </xf>
    <xf numFmtId="0" fontId="25" fillId="0" borderId="0" xfId="29" applyFont="1" applyAlignment="1">
      <alignment vertical="center" wrapText="1"/>
    </xf>
    <xf numFmtId="0" fontId="24" fillId="0" borderId="0" xfId="32" applyFont="1" applyAlignment="1">
      <alignment horizontal="left" vertical="center" wrapText="1"/>
    </xf>
    <xf numFmtId="0" fontId="25" fillId="0" borderId="0" xfId="32" applyFont="1" applyAlignment="1">
      <alignment horizontal="left" vertical="center" wrapText="1"/>
    </xf>
    <xf numFmtId="165" fontId="30" fillId="0" borderId="0" xfId="1" applyNumberFormat="1" applyFont="1" applyFill="1" applyBorder="1" applyAlignment="1">
      <alignment vertical="center" wrapText="1"/>
    </xf>
    <xf numFmtId="0" fontId="26" fillId="2" borderId="0" xfId="0" applyFont="1" applyFill="1" applyAlignment="1">
      <alignment vertical="center"/>
    </xf>
    <xf numFmtId="0" fontId="26" fillId="0" borderId="0" xfId="13" applyFont="1" applyAlignment="1">
      <alignment vertical="center" wrapText="1"/>
    </xf>
    <xf numFmtId="0" fontId="26" fillId="0" borderId="0" xfId="14" applyFont="1" applyAlignment="1">
      <alignment vertical="center" wrapText="1"/>
    </xf>
    <xf numFmtId="0" fontId="26" fillId="0" borderId="0" xfId="15" applyFont="1" applyAlignment="1">
      <alignment vertical="center" wrapText="1"/>
    </xf>
    <xf numFmtId="0" fontId="26" fillId="0" borderId="0" xfId="16" applyFont="1" applyAlignment="1">
      <alignment vertical="center" wrapText="1"/>
    </xf>
    <xf numFmtId="0" fontId="21" fillId="0" borderId="0" xfId="0" applyFont="1"/>
    <xf numFmtId="0" fontId="26" fillId="0" borderId="0" xfId="11" applyFont="1" applyAlignment="1">
      <alignment horizontal="left" vertical="center" wrapText="1"/>
    </xf>
    <xf numFmtId="165" fontId="26" fillId="0" borderId="0" xfId="1" applyNumberFormat="1" applyFont="1" applyFill="1" applyBorder="1" applyAlignment="1">
      <alignment vertical="center"/>
    </xf>
    <xf numFmtId="165" fontId="26" fillId="0" borderId="0" xfId="1" applyNumberFormat="1" applyFont="1" applyFill="1" applyBorder="1" applyAlignment="1">
      <alignment vertical="center" wrapText="1"/>
    </xf>
    <xf numFmtId="0" fontId="26" fillId="0" borderId="0" xfId="17" applyFont="1" applyAlignment="1">
      <alignment vertical="center" wrapText="1"/>
    </xf>
    <xf numFmtId="0" fontId="26" fillId="0" borderId="0" xfId="18" applyFont="1" applyAlignment="1">
      <alignment vertical="center" wrapText="1"/>
    </xf>
    <xf numFmtId="0" fontId="26" fillId="2" borderId="0" xfId="35" applyFont="1" applyFill="1" applyAlignment="1">
      <alignment vertical="center" wrapText="1"/>
    </xf>
    <xf numFmtId="3" fontId="26" fillId="2" borderId="0" xfId="0" applyNumberFormat="1" applyFont="1" applyFill="1" applyAlignment="1">
      <alignment vertical="center"/>
    </xf>
    <xf numFmtId="165" fontId="26" fillId="2" borderId="0" xfId="1" applyNumberFormat="1" applyFont="1" applyFill="1" applyBorder="1" applyAlignment="1">
      <alignment vertical="center"/>
    </xf>
    <xf numFmtId="49" fontId="26" fillId="2" borderId="0" xfId="0" applyNumberFormat="1" applyFont="1" applyFill="1" applyAlignment="1">
      <alignment vertical="center"/>
    </xf>
    <xf numFmtId="0" fontId="32" fillId="0" borderId="0" xfId="0" applyFont="1" applyAlignment="1">
      <alignment vertical="center"/>
    </xf>
    <xf numFmtId="0" fontId="23" fillId="0" borderId="0" xfId="0" applyFont="1"/>
    <xf numFmtId="0" fontId="39" fillId="0" borderId="11" xfId="0" applyFont="1" applyBorder="1" applyAlignment="1">
      <alignment horizontal="center" vertical="center"/>
    </xf>
    <xf numFmtId="0" fontId="40" fillId="0" borderId="11" xfId="3" applyFont="1" applyBorder="1" applyAlignment="1">
      <alignment horizontal="left" vertical="center" wrapText="1"/>
    </xf>
    <xf numFmtId="0" fontId="39" fillId="0" borderId="11" xfId="3" applyFont="1" applyBorder="1" applyAlignment="1">
      <alignment horizontal="center" vertical="center"/>
    </xf>
    <xf numFmtId="0" fontId="39" fillId="0" borderId="11" xfId="3" applyFont="1" applyFill="1" applyBorder="1" applyAlignment="1">
      <alignment horizontal="center" vertical="center"/>
    </xf>
    <xf numFmtId="0" fontId="40" fillId="0" borderId="11" xfId="3" applyFont="1" applyBorder="1" applyAlignment="1">
      <alignment horizontal="left" vertical="center"/>
    </xf>
    <xf numFmtId="0" fontId="43" fillId="0" borderId="0" xfId="0" applyFont="1"/>
    <xf numFmtId="0" fontId="20" fillId="0" borderId="0" xfId="0" applyFont="1"/>
    <xf numFmtId="166" fontId="26" fillId="0" borderId="0" xfId="2" applyNumberFormat="1" applyFont="1" applyFill="1" applyBorder="1" applyAlignment="1">
      <alignment vertical="center"/>
    </xf>
    <xf numFmtId="0" fontId="20" fillId="0" borderId="0" xfId="0" applyFont="1" applyAlignment="1">
      <alignment vertical="center"/>
    </xf>
    <xf numFmtId="0" fontId="44" fillId="2" borderId="0" xfId="3" applyFont="1" applyFill="1" applyAlignment="1">
      <alignment horizontal="right" vertical="center"/>
    </xf>
    <xf numFmtId="0" fontId="45" fillId="0" borderId="0" xfId="0" applyFont="1"/>
    <xf numFmtId="0" fontId="46" fillId="0" borderId="0" xfId="0" applyFont="1" applyAlignment="1">
      <alignment vertical="center"/>
    </xf>
    <xf numFmtId="0" fontId="36" fillId="0" borderId="0" xfId="0" applyFont="1" applyAlignment="1">
      <alignment vertical="center"/>
    </xf>
    <xf numFmtId="0" fontId="41" fillId="0" borderId="0" xfId="0" applyFont="1" applyAlignment="1">
      <alignment vertical="center"/>
    </xf>
    <xf numFmtId="0" fontId="41" fillId="0" borderId="0" xfId="0" applyFont="1"/>
    <xf numFmtId="165" fontId="41" fillId="0" borderId="0" xfId="1" applyNumberFormat="1" applyFont="1" applyFill="1" applyBorder="1" applyAlignment="1">
      <alignment vertical="center"/>
    </xf>
    <xf numFmtId="0" fontId="36" fillId="2" borderId="0" xfId="0" applyFont="1" applyFill="1" applyAlignment="1">
      <alignment vertical="center"/>
    </xf>
    <xf numFmtId="0" fontId="41" fillId="2" borderId="0" xfId="0" applyFont="1" applyFill="1" applyAlignment="1">
      <alignment vertical="center"/>
    </xf>
    <xf numFmtId="0" fontId="48" fillId="2" borderId="0" xfId="3" applyFont="1" applyFill="1" applyBorder="1" applyAlignment="1">
      <alignment horizontal="right" vertical="center"/>
    </xf>
    <xf numFmtId="0" fontId="47" fillId="0" borderId="0" xfId="0" applyFont="1" applyAlignment="1">
      <alignment vertical="center"/>
    </xf>
    <xf numFmtId="165" fontId="43" fillId="0" borderId="0" xfId="0" applyNumberFormat="1" applyFont="1"/>
    <xf numFmtId="0" fontId="0" fillId="0" borderId="0" xfId="0" applyAlignment="1">
      <alignment horizontal="center"/>
    </xf>
    <xf numFmtId="49" fontId="26" fillId="2" borderId="0" xfId="0" applyNumberFormat="1" applyFont="1" applyFill="1" applyAlignment="1">
      <alignment horizontal="left" vertical="center" wrapText="1"/>
    </xf>
    <xf numFmtId="0" fontId="46" fillId="2" borderId="0" xfId="0" applyFont="1" applyFill="1" applyAlignment="1">
      <alignment vertical="center"/>
    </xf>
    <xf numFmtId="0" fontId="25" fillId="2" borderId="0" xfId="0" applyFont="1" applyFill="1" applyAlignment="1">
      <alignment vertical="center"/>
    </xf>
    <xf numFmtId="165" fontId="25" fillId="2" borderId="0" xfId="1" applyNumberFormat="1" applyFont="1" applyFill="1" applyBorder="1" applyAlignment="1">
      <alignment vertical="center"/>
    </xf>
    <xf numFmtId="165" fontId="25" fillId="2" borderId="0" xfId="1" applyNumberFormat="1" applyFont="1" applyFill="1" applyBorder="1" applyAlignment="1">
      <alignment horizontal="right" vertical="center"/>
    </xf>
    <xf numFmtId="0" fontId="24" fillId="2" borderId="0" xfId="0" applyFont="1" applyFill="1" applyAlignment="1">
      <alignment vertical="center"/>
    </xf>
    <xf numFmtId="0" fontId="26" fillId="2" borderId="0" xfId="130" applyFont="1" applyFill="1" applyAlignment="1">
      <alignment vertical="center" wrapText="1"/>
    </xf>
    <xf numFmtId="0" fontId="16" fillId="0" borderId="0" xfId="0" applyFont="1"/>
    <xf numFmtId="0" fontId="26" fillId="2" borderId="0" xfId="0" applyFont="1" applyFill="1" applyAlignment="1">
      <alignment horizontal="right" vertical="center"/>
    </xf>
    <xf numFmtId="0" fontId="26" fillId="2" borderId="0" xfId="132" applyFont="1" applyFill="1" applyAlignment="1">
      <alignment vertical="center" wrapText="1"/>
    </xf>
    <xf numFmtId="0" fontId="26" fillId="2" borderId="0" xfId="133" applyFont="1" applyFill="1" applyAlignment="1">
      <alignment vertical="center" wrapText="1"/>
    </xf>
    <xf numFmtId="0" fontId="16" fillId="0" borderId="0" xfId="0" applyFont="1" applyAlignment="1">
      <alignment horizontal="right"/>
    </xf>
    <xf numFmtId="0" fontId="0" fillId="0" borderId="0" xfId="0" applyAlignment="1">
      <alignment horizontal="right"/>
    </xf>
    <xf numFmtId="0" fontId="26" fillId="2" borderId="0" xfId="134" applyFont="1" applyFill="1" applyAlignment="1">
      <alignment horizontal="left" vertical="center" wrapText="1"/>
    </xf>
    <xf numFmtId="165" fontId="26" fillId="2" borderId="0" xfId="1" applyNumberFormat="1" applyFont="1" applyFill="1" applyBorder="1" applyAlignment="1">
      <alignment horizontal="right" vertical="center" wrapText="1" indent="1"/>
    </xf>
    <xf numFmtId="0" fontId="26" fillId="2" borderId="0" xfId="135" applyFont="1" applyFill="1" applyAlignment="1">
      <alignment vertical="center" wrapText="1"/>
    </xf>
    <xf numFmtId="0" fontId="26" fillId="2" borderId="0" xfId="136" applyFont="1" applyFill="1" applyAlignment="1">
      <alignment vertical="center" wrapText="1"/>
    </xf>
    <xf numFmtId="0" fontId="26" fillId="2" borderId="0" xfId="0" applyFont="1" applyFill="1" applyAlignment="1">
      <alignment horizontal="center" vertical="center" wrapText="1"/>
    </xf>
    <xf numFmtId="0" fontId="26" fillId="2" borderId="0" xfId="0" applyFont="1" applyFill="1" applyAlignment="1">
      <alignment horizontal="left" vertical="center"/>
    </xf>
    <xf numFmtId="165" fontId="26" fillId="2" borderId="0" xfId="1" applyNumberFormat="1" applyFont="1" applyFill="1" applyBorder="1" applyAlignment="1">
      <alignment horizontal="right" vertical="center"/>
    </xf>
    <xf numFmtId="3" fontId="26" fillId="2" borderId="0" xfId="0" applyNumberFormat="1" applyFont="1" applyFill="1" applyAlignment="1">
      <alignment horizontal="left" vertical="center"/>
    </xf>
    <xf numFmtId="0" fontId="26" fillId="2" borderId="0" xfId="141" applyFont="1" applyFill="1" applyAlignment="1">
      <alignment vertical="center" wrapText="1"/>
    </xf>
    <xf numFmtId="0" fontId="26" fillId="2" borderId="0" xfId="142" applyFont="1" applyFill="1" applyAlignment="1">
      <alignment vertical="center" wrapText="1"/>
    </xf>
    <xf numFmtId="3" fontId="26" fillId="2" borderId="0" xfId="0" applyNumberFormat="1" applyFont="1" applyFill="1" applyAlignment="1">
      <alignment horizontal="left" vertical="center" wrapText="1"/>
    </xf>
    <xf numFmtId="0" fontId="42" fillId="5" borderId="0" xfId="0" applyFont="1" applyFill="1" applyAlignment="1">
      <alignment vertical="center" wrapText="1"/>
    </xf>
    <xf numFmtId="0" fontId="43" fillId="2" borderId="0" xfId="0" applyFont="1" applyFill="1"/>
    <xf numFmtId="0" fontId="42" fillId="5" borderId="0" xfId="0" applyFont="1" applyFill="1" applyAlignment="1">
      <alignment horizontal="center" vertical="center" wrapText="1"/>
    </xf>
    <xf numFmtId="165" fontId="36" fillId="2" borderId="0" xfId="1" applyNumberFormat="1" applyFont="1" applyFill="1" applyBorder="1" applyAlignment="1">
      <alignment horizontal="center" vertical="center" wrapText="1"/>
    </xf>
    <xf numFmtId="0" fontId="16" fillId="2" borderId="0" xfId="0" applyFont="1" applyFill="1"/>
    <xf numFmtId="0" fontId="44" fillId="0" borderId="0" xfId="3" applyFont="1" applyAlignment="1">
      <alignment horizontal="center" vertical="center"/>
    </xf>
    <xf numFmtId="0" fontId="45" fillId="2" borderId="0" xfId="0" applyFont="1" applyFill="1"/>
    <xf numFmtId="0" fontId="46" fillId="2" borderId="0" xfId="0" applyFont="1" applyFill="1"/>
    <xf numFmtId="0" fontId="42" fillId="2" borderId="0" xfId="0" applyFont="1" applyFill="1" applyAlignment="1">
      <alignment horizontal="center" vertical="center" wrapText="1"/>
    </xf>
    <xf numFmtId="10" fontId="36" fillId="2" borderId="0" xfId="2" applyNumberFormat="1" applyFont="1" applyFill="1" applyBorder="1"/>
    <xf numFmtId="0" fontId="36" fillId="2" borderId="0" xfId="0" applyFont="1" applyFill="1" applyAlignment="1">
      <alignment horizontal="left" vertical="center"/>
    </xf>
    <xf numFmtId="0" fontId="41" fillId="2" borderId="0" xfId="0" applyFont="1" applyFill="1"/>
    <xf numFmtId="165" fontId="41" fillId="2" borderId="0" xfId="145" applyNumberFormat="1" applyFont="1" applyFill="1" applyBorder="1" applyAlignment="1">
      <alignment horizontal="right" vertical="center"/>
    </xf>
    <xf numFmtId="165" fontId="25" fillId="0" borderId="0" xfId="145" applyNumberFormat="1" applyFont="1" applyBorder="1" applyAlignment="1">
      <alignment horizontal="right" vertical="center"/>
    </xf>
    <xf numFmtId="0" fontId="25" fillId="2" borderId="0" xfId="0" applyFont="1" applyFill="1"/>
    <xf numFmtId="49" fontId="26" fillId="2" borderId="0" xfId="0" applyNumberFormat="1" applyFont="1" applyFill="1" applyAlignment="1">
      <alignment horizontal="left" vertical="center"/>
    </xf>
    <xf numFmtId="49" fontId="27" fillId="2" borderId="0" xfId="0" applyNumberFormat="1" applyFont="1" applyFill="1" applyAlignment="1">
      <alignment vertical="center" wrapText="1"/>
    </xf>
    <xf numFmtId="166" fontId="41" fillId="0" borderId="0" xfId="2" applyNumberFormat="1" applyFont="1" applyFill="1" applyBorder="1" applyAlignment="1">
      <alignment vertical="center"/>
    </xf>
    <xf numFmtId="165" fontId="36" fillId="2" borderId="0" xfId="145" applyNumberFormat="1" applyFont="1" applyFill="1" applyBorder="1" applyAlignment="1">
      <alignment horizontal="center" vertical="center"/>
    </xf>
    <xf numFmtId="165" fontId="41" fillId="2" borderId="0" xfId="145" applyNumberFormat="1" applyFont="1" applyFill="1" applyBorder="1" applyAlignment="1">
      <alignment horizontal="center" vertical="center"/>
    </xf>
    <xf numFmtId="0" fontId="25" fillId="2" borderId="0" xfId="0" applyFont="1" applyFill="1" applyAlignment="1">
      <alignment horizontal="left" vertical="center"/>
    </xf>
    <xf numFmtId="165" fontId="25" fillId="2" borderId="0" xfId="145" applyNumberFormat="1" applyFont="1" applyFill="1" applyBorder="1" applyAlignment="1">
      <alignment horizontal="center" vertical="center"/>
    </xf>
    <xf numFmtId="9" fontId="25" fillId="2" borderId="0" xfId="2" applyFont="1" applyFill="1" applyBorder="1" applyAlignment="1">
      <alignment horizontal="right" vertical="center"/>
    </xf>
    <xf numFmtId="165" fontId="25" fillId="2" borderId="0" xfId="145" applyNumberFormat="1" applyFont="1" applyFill="1" applyBorder="1" applyAlignment="1">
      <alignment horizontal="right" vertical="center"/>
    </xf>
    <xf numFmtId="166" fontId="25" fillId="2" borderId="0" xfId="2" applyNumberFormat="1" applyFont="1" applyFill="1" applyBorder="1" applyAlignment="1">
      <alignment horizontal="right" vertical="center"/>
    </xf>
    <xf numFmtId="9" fontId="26" fillId="2" borderId="0" xfId="2" applyFont="1" applyFill="1" applyAlignment="1">
      <alignment horizontal="left" vertical="center"/>
    </xf>
    <xf numFmtId="0" fontId="41" fillId="2" borderId="0" xfId="0" applyFont="1" applyFill="1" applyAlignment="1">
      <alignment horizontal="left" vertical="center"/>
    </xf>
    <xf numFmtId="165" fontId="41" fillId="2" borderId="0" xfId="145" applyNumberFormat="1" applyFont="1" applyFill="1" applyBorder="1" applyAlignment="1">
      <alignment horizontal="left" vertical="center" indent="1"/>
    </xf>
    <xf numFmtId="165" fontId="41" fillId="2" borderId="0" xfId="145" applyNumberFormat="1" applyFont="1" applyFill="1" applyBorder="1" applyAlignment="1">
      <alignment horizontal="right" vertical="center" indent="1"/>
    </xf>
    <xf numFmtId="165" fontId="26" fillId="0" borderId="0" xfId="145" applyNumberFormat="1" applyFont="1" applyBorder="1" applyAlignment="1">
      <alignment horizontal="center" vertical="center"/>
    </xf>
    <xf numFmtId="49" fontId="49" fillId="2" borderId="0" xfId="0" applyNumberFormat="1" applyFont="1" applyFill="1" applyAlignment="1">
      <alignment horizontal="left" vertical="center" wrapText="1"/>
    </xf>
    <xf numFmtId="165" fontId="26" fillId="2" borderId="0" xfId="0" applyNumberFormat="1" applyFont="1" applyFill="1" applyAlignment="1">
      <alignment horizontal="left" vertical="center"/>
    </xf>
    <xf numFmtId="164" fontId="36" fillId="2" borderId="0" xfId="145" applyFont="1" applyFill="1" applyBorder="1" applyAlignment="1">
      <alignment horizontal="right" vertical="center"/>
    </xf>
    <xf numFmtId="164" fontId="41" fillId="2" borderId="0" xfId="145" applyFont="1" applyFill="1" applyBorder="1" applyAlignment="1">
      <alignment horizontal="right" vertical="center"/>
    </xf>
    <xf numFmtId="164" fontId="41" fillId="2" borderId="0" xfId="145" applyFont="1" applyFill="1" applyBorder="1" applyAlignment="1">
      <alignment horizontal="left" vertical="center"/>
    </xf>
    <xf numFmtId="165" fontId="26" fillId="0" borderId="0" xfId="145" applyNumberFormat="1" applyFont="1" applyBorder="1" applyAlignment="1">
      <alignment horizontal="right" vertical="center"/>
    </xf>
    <xf numFmtId="167" fontId="26" fillId="0" borderId="0" xfId="145" applyNumberFormat="1" applyFont="1" applyBorder="1" applyAlignment="1">
      <alignment horizontal="right" vertical="center"/>
    </xf>
    <xf numFmtId="0" fontId="50" fillId="2" borderId="0" xfId="0" applyFont="1" applyFill="1" applyAlignment="1">
      <alignment horizontal="left" vertical="center"/>
    </xf>
    <xf numFmtId="0" fontId="51" fillId="0" borderId="0" xfId="0" applyFont="1" applyAlignment="1">
      <alignment vertical="center"/>
    </xf>
    <xf numFmtId="165" fontId="51" fillId="0" borderId="0" xfId="145" applyNumberFormat="1" applyFont="1" applyBorder="1" applyAlignment="1">
      <alignment horizontal="right" vertical="center"/>
    </xf>
    <xf numFmtId="0" fontId="51" fillId="2" borderId="0" xfId="0" applyFont="1" applyFill="1" applyAlignment="1">
      <alignment vertical="center"/>
    </xf>
    <xf numFmtId="0" fontId="51" fillId="2" borderId="0" xfId="0" applyFont="1" applyFill="1" applyAlignment="1">
      <alignment horizontal="center" vertical="center"/>
    </xf>
    <xf numFmtId="4" fontId="51" fillId="2" borderId="0" xfId="0" applyNumberFormat="1" applyFont="1" applyFill="1" applyAlignment="1">
      <alignment horizontal="center" vertical="center"/>
    </xf>
    <xf numFmtId="2" fontId="16" fillId="0" borderId="0" xfId="0" applyNumberFormat="1" applyFont="1"/>
    <xf numFmtId="2" fontId="0" fillId="0" borderId="0" xfId="0" applyNumberFormat="1"/>
    <xf numFmtId="0" fontId="52" fillId="2" borderId="0" xfId="0" applyFont="1" applyFill="1" applyAlignment="1">
      <alignment vertical="center"/>
    </xf>
    <xf numFmtId="3" fontId="26" fillId="0" borderId="0" xfId="0" applyNumberFormat="1" applyFont="1" applyAlignment="1">
      <alignment horizontal="center" vertical="center"/>
    </xf>
    <xf numFmtId="49" fontId="27" fillId="2" borderId="0" xfId="0" applyNumberFormat="1" applyFont="1" applyFill="1" applyAlignment="1">
      <alignment horizontal="left" vertical="center"/>
    </xf>
    <xf numFmtId="0" fontId="26" fillId="2" borderId="0" xfId="79" applyFont="1" applyFill="1" applyAlignment="1">
      <alignment vertical="center"/>
    </xf>
    <xf numFmtId="0" fontId="53" fillId="2" borderId="0" xfId="0" applyFont="1" applyFill="1" applyAlignment="1">
      <alignment horizontal="center" vertical="center"/>
    </xf>
    <xf numFmtId="0" fontId="52" fillId="2" borderId="0" xfId="0" applyFont="1" applyFill="1" applyAlignment="1">
      <alignment horizontal="center" vertical="center"/>
    </xf>
    <xf numFmtId="166" fontId="26" fillId="0" borderId="0" xfId="2" applyNumberFormat="1" applyFont="1" applyBorder="1" applyAlignment="1">
      <alignment horizontal="center" vertical="center"/>
    </xf>
    <xf numFmtId="0" fontId="26" fillId="0" borderId="0" xfId="0" applyFont="1" applyAlignment="1">
      <alignment horizontal="center" vertical="center"/>
    </xf>
    <xf numFmtId="0" fontId="49" fillId="2" borderId="0" xfId="0" applyFont="1" applyFill="1" applyAlignment="1">
      <alignment horizontal="center" vertical="center"/>
    </xf>
    <xf numFmtId="0" fontId="26" fillId="2" borderId="0" xfId="0" applyFont="1" applyFill="1" applyAlignment="1">
      <alignment horizontal="center" vertical="center"/>
    </xf>
    <xf numFmtId="0" fontId="36" fillId="2" borderId="0" xfId="0" applyFont="1" applyFill="1" applyAlignment="1">
      <alignment horizontal="left" vertical="center" wrapText="1"/>
    </xf>
    <xf numFmtId="165" fontId="36" fillId="2" borderId="0" xfId="80" applyNumberFormat="1" applyFont="1" applyFill="1" applyBorder="1" applyAlignment="1">
      <alignment horizontal="left" vertical="center"/>
    </xf>
    <xf numFmtId="165" fontId="41" fillId="2" borderId="0" xfId="80" applyNumberFormat="1" applyFont="1" applyFill="1" applyBorder="1" applyAlignment="1">
      <alignment horizontal="left" vertical="center"/>
    </xf>
    <xf numFmtId="165" fontId="49" fillId="2" borderId="0" xfId="80" applyNumberFormat="1" applyFont="1" applyFill="1" applyBorder="1" applyAlignment="1">
      <alignment horizontal="right" vertical="center"/>
    </xf>
    <xf numFmtId="49" fontId="27" fillId="2" borderId="0" xfId="0" applyNumberFormat="1" applyFont="1" applyFill="1" applyAlignment="1">
      <alignment vertical="center"/>
    </xf>
    <xf numFmtId="49" fontId="26" fillId="2" borderId="0" xfId="0" applyNumberFormat="1" applyFont="1" applyFill="1" applyAlignment="1">
      <alignment horizontal="center" vertical="center"/>
    </xf>
    <xf numFmtId="166" fontId="26" fillId="2" borderId="0" xfId="0" applyNumberFormat="1" applyFont="1" applyFill="1" applyAlignment="1">
      <alignment vertical="center"/>
    </xf>
    <xf numFmtId="0" fontId="16" fillId="0" borderId="0" xfId="0" applyFont="1" applyAlignment="1">
      <alignment horizontal="center"/>
    </xf>
    <xf numFmtId="0" fontId="47" fillId="0" borderId="0" xfId="0" applyFont="1"/>
    <xf numFmtId="0" fontId="54" fillId="0" borderId="0" xfId="0" applyFont="1"/>
    <xf numFmtId="0" fontId="55" fillId="2" borderId="0" xfId="0" applyFont="1" applyFill="1" applyAlignment="1">
      <alignment horizontal="center" vertical="center"/>
    </xf>
    <xf numFmtId="0" fontId="56" fillId="0" borderId="0" xfId="0" applyFont="1"/>
    <xf numFmtId="3" fontId="56" fillId="0" borderId="0" xfId="0" applyNumberFormat="1" applyFont="1"/>
    <xf numFmtId="10" fontId="26" fillId="2" borderId="0" xfId="2" applyNumberFormat="1" applyFont="1" applyFill="1" applyAlignment="1">
      <alignment vertical="center"/>
    </xf>
    <xf numFmtId="0" fontId="46" fillId="2" borderId="0" xfId="0" applyFont="1" applyFill="1" applyAlignment="1">
      <alignment horizontal="left" vertical="center"/>
    </xf>
    <xf numFmtId="164" fontId="41" fillId="0" borderId="0" xfId="145" applyFont="1" applyBorder="1" applyAlignment="1">
      <alignment horizontal="center" vertical="center"/>
    </xf>
    <xf numFmtId="0" fontId="25" fillId="0" borderId="0" xfId="0" applyFont="1" applyAlignment="1">
      <alignment horizontal="center" vertical="center"/>
    </xf>
    <xf numFmtId="165" fontId="25" fillId="0" borderId="0" xfId="145" applyNumberFormat="1" applyFont="1" applyBorder="1" applyAlignment="1">
      <alignment horizontal="center" vertical="center"/>
    </xf>
    <xf numFmtId="166" fontId="25" fillId="0" borderId="0" xfId="2" applyNumberFormat="1" applyFont="1" applyBorder="1" applyAlignment="1">
      <alignment horizontal="center" vertical="center"/>
    </xf>
    <xf numFmtId="0" fontId="57" fillId="2" borderId="0" xfId="0" applyFont="1" applyFill="1" applyAlignment="1">
      <alignment vertical="center"/>
    </xf>
    <xf numFmtId="166" fontId="26" fillId="2" borderId="0" xfId="2" applyNumberFormat="1" applyFont="1" applyFill="1" applyAlignment="1">
      <alignment horizontal="left" vertical="center"/>
    </xf>
    <xf numFmtId="165" fontId="26" fillId="2" borderId="0" xfId="145" applyNumberFormat="1" applyFont="1" applyFill="1" applyBorder="1" applyAlignment="1">
      <alignment horizontal="right" vertical="center"/>
    </xf>
    <xf numFmtId="0" fontId="26" fillId="2" borderId="0" xfId="0" applyFont="1" applyFill="1" applyAlignment="1">
      <alignment vertical="center" wrapText="1"/>
    </xf>
    <xf numFmtId="0" fontId="47" fillId="2" borderId="0" xfId="0" applyFont="1" applyFill="1" applyAlignment="1">
      <alignment vertical="center"/>
    </xf>
    <xf numFmtId="0" fontId="52" fillId="0" borderId="0" xfId="0" applyFont="1" applyAlignment="1">
      <alignment horizontal="center" vertical="center"/>
    </xf>
    <xf numFmtId="0" fontId="32" fillId="2" borderId="0" xfId="0" applyFont="1" applyFill="1" applyAlignment="1">
      <alignment vertical="center"/>
    </xf>
    <xf numFmtId="165" fontId="32" fillId="2" borderId="0" xfId="81" applyNumberFormat="1" applyFont="1" applyFill="1" applyAlignment="1">
      <alignment vertical="center"/>
    </xf>
    <xf numFmtId="0" fontId="32" fillId="2" borderId="0" xfId="81" applyFont="1" applyFill="1" applyAlignment="1">
      <alignment vertical="center"/>
    </xf>
    <xf numFmtId="4" fontId="26" fillId="2" borderId="0" xfId="0" applyNumberFormat="1" applyFont="1" applyFill="1" applyAlignment="1">
      <alignment vertical="center"/>
    </xf>
    <xf numFmtId="49" fontId="25" fillId="2" borderId="0" xfId="0" applyNumberFormat="1" applyFont="1" applyFill="1" applyAlignment="1">
      <alignment vertical="center"/>
    </xf>
    <xf numFmtId="4" fontId="25" fillId="2" borderId="0" xfId="0" applyNumberFormat="1" applyFont="1" applyFill="1" applyAlignment="1">
      <alignment horizontal="center" vertical="center" wrapText="1"/>
    </xf>
    <xf numFmtId="4" fontId="24" fillId="2" borderId="0" xfId="0" applyNumberFormat="1" applyFont="1" applyFill="1" applyAlignment="1">
      <alignment horizontal="center" vertical="center" wrapText="1"/>
    </xf>
    <xf numFmtId="2" fontId="41" fillId="0" borderId="0" xfId="0" applyNumberFormat="1" applyFont="1" applyAlignment="1">
      <alignment vertical="center"/>
    </xf>
    <xf numFmtId="2" fontId="41" fillId="0" borderId="0" xfId="0" applyNumberFormat="1" applyFont="1"/>
    <xf numFmtId="165" fontId="26" fillId="0" borderId="0" xfId="145" applyNumberFormat="1" applyFont="1" applyFill="1" applyBorder="1" applyAlignment="1">
      <alignment horizontal="right" vertical="center"/>
    </xf>
    <xf numFmtId="10" fontId="26" fillId="0" borderId="0" xfId="2" applyNumberFormat="1" applyFont="1" applyBorder="1"/>
    <xf numFmtId="165" fontId="26" fillId="0" borderId="0" xfId="0" applyNumberFormat="1" applyFont="1" applyAlignment="1">
      <alignment horizontal="center" vertical="center"/>
    </xf>
    <xf numFmtId="165" fontId="26" fillId="0" borderId="0" xfId="145" applyNumberFormat="1" applyFont="1" applyAlignment="1">
      <alignment vertical="center"/>
    </xf>
    <xf numFmtId="10" fontId="26" fillId="0" borderId="0" xfId="2" applyNumberFormat="1" applyFont="1" applyAlignment="1">
      <alignment vertical="center"/>
    </xf>
    <xf numFmtId="165" fontId="26" fillId="0" borderId="0" xfId="145" applyNumberFormat="1" applyFont="1" applyFill="1" applyBorder="1" applyAlignment="1">
      <alignment vertical="center"/>
    </xf>
    <xf numFmtId="0" fontId="58" fillId="0" borderId="0" xfId="0" applyFont="1" applyAlignment="1">
      <alignment vertical="center"/>
    </xf>
    <xf numFmtId="0" fontId="58" fillId="0" borderId="0" xfId="0" applyFont="1"/>
    <xf numFmtId="164" fontId="58" fillId="0" borderId="0" xfId="145" applyFont="1" applyAlignment="1">
      <alignment vertical="center"/>
    </xf>
    <xf numFmtId="0" fontId="26" fillId="0" borderId="0" xfId="147" applyFont="1" applyAlignment="1">
      <alignment vertical="center"/>
    </xf>
    <xf numFmtId="0" fontId="27" fillId="0" borderId="0" xfId="0" applyFont="1" applyAlignment="1">
      <alignment horizontal="left" vertical="center" wrapText="1"/>
    </xf>
    <xf numFmtId="0" fontId="13" fillId="0" borderId="0" xfId="0" applyFont="1"/>
    <xf numFmtId="0" fontId="26" fillId="0" borderId="0" xfId="153" applyFont="1" applyAlignment="1">
      <alignment horizontal="left" vertical="center" wrapText="1"/>
    </xf>
    <xf numFmtId="0" fontId="26" fillId="0" borderId="0" xfId="154" applyFont="1" applyAlignment="1">
      <alignment horizontal="left" vertical="center" wrapText="1"/>
    </xf>
    <xf numFmtId="0" fontId="28" fillId="0" borderId="0" xfId="0" applyFont="1"/>
    <xf numFmtId="0" fontId="36" fillId="0" borderId="0" xfId="155" applyFont="1" applyAlignment="1">
      <alignment vertical="center"/>
    </xf>
    <xf numFmtId="0" fontId="41" fillId="0" borderId="0" xfId="155" applyFont="1" applyAlignment="1">
      <alignment vertical="center"/>
    </xf>
    <xf numFmtId="3" fontId="26" fillId="2" borderId="0" xfId="134" applyNumberFormat="1" applyFont="1" applyFill="1" applyAlignment="1">
      <alignment horizontal="right" vertical="center" wrapText="1"/>
    </xf>
    <xf numFmtId="0" fontId="26" fillId="0" borderId="0" xfId="155" applyFont="1" applyAlignment="1">
      <alignment vertical="center"/>
    </xf>
    <xf numFmtId="0" fontId="46" fillId="0" borderId="0" xfId="156" applyFont="1" applyAlignment="1">
      <alignment vertical="center"/>
    </xf>
    <xf numFmtId="0" fontId="41" fillId="0" borderId="0" xfId="156" applyFont="1" applyAlignment="1">
      <alignment vertical="center"/>
    </xf>
    <xf numFmtId="0" fontId="26" fillId="0" borderId="0" xfId="157" applyFont="1" applyAlignment="1">
      <alignment vertical="center" wrapText="1"/>
    </xf>
    <xf numFmtId="0" fontId="26" fillId="0" borderId="0" xfId="158" applyFont="1" applyAlignment="1">
      <alignment vertical="center" wrapText="1"/>
    </xf>
    <xf numFmtId="0" fontId="59" fillId="0" borderId="0" xfId="0" applyFont="1"/>
    <xf numFmtId="0" fontId="35" fillId="2" borderId="0" xfId="3" applyFill="1" applyAlignment="1">
      <alignment horizontal="right" vertical="center"/>
    </xf>
    <xf numFmtId="0" fontId="46" fillId="0" borderId="0" xfId="159" applyFont="1" applyAlignment="1">
      <alignment vertical="center"/>
    </xf>
    <xf numFmtId="0" fontId="36" fillId="0" borderId="0" xfId="159" applyFont="1" applyAlignment="1">
      <alignment vertical="center"/>
    </xf>
    <xf numFmtId="0" fontId="41" fillId="0" borderId="0" xfId="159" applyFont="1" applyAlignment="1">
      <alignment vertical="center"/>
    </xf>
    <xf numFmtId="165" fontId="26" fillId="2" borderId="0" xfId="152" applyNumberFormat="1" applyFont="1" applyFill="1" applyBorder="1" applyAlignment="1">
      <alignment horizontal="right" vertical="center" wrapText="1"/>
    </xf>
    <xf numFmtId="0" fontId="26" fillId="0" borderId="0" xfId="160" applyFont="1" applyAlignment="1">
      <alignment vertical="center" wrapText="1"/>
    </xf>
    <xf numFmtId="0" fontId="26" fillId="0" borderId="0" xfId="161" applyFont="1" applyAlignment="1">
      <alignment vertical="center" wrapText="1"/>
    </xf>
    <xf numFmtId="3" fontId="46" fillId="0" borderId="0" xfId="162" applyNumberFormat="1" applyFont="1" applyAlignment="1">
      <alignment vertical="center"/>
    </xf>
    <xf numFmtId="3" fontId="26" fillId="0" borderId="0" xfId="0" applyNumberFormat="1" applyFont="1" applyAlignment="1">
      <alignment vertical="center"/>
    </xf>
    <xf numFmtId="0" fontId="25" fillId="2" borderId="0" xfId="134" applyFont="1" applyFill="1" applyAlignment="1">
      <alignment horizontal="left" vertical="center" wrapText="1"/>
    </xf>
    <xf numFmtId="165" fontId="25" fillId="2" borderId="0" xfId="134" applyNumberFormat="1" applyFont="1" applyFill="1" applyAlignment="1">
      <alignment horizontal="left" vertical="center" wrapText="1"/>
    </xf>
    <xf numFmtId="165" fontId="25" fillId="2" borderId="0" xfId="152" applyNumberFormat="1" applyFont="1" applyFill="1" applyBorder="1" applyAlignment="1">
      <alignment horizontal="right" vertical="center" wrapText="1"/>
    </xf>
    <xf numFmtId="0" fontId="26" fillId="0" borderId="0" xfId="134" applyFont="1" applyAlignment="1">
      <alignment horizontal="left" vertical="center" wrapText="1"/>
    </xf>
    <xf numFmtId="165" fontId="26" fillId="0" borderId="0" xfId="152" applyNumberFormat="1" applyFont="1" applyFill="1" applyBorder="1" applyAlignment="1">
      <alignment vertical="center" wrapText="1"/>
    </xf>
    <xf numFmtId="0" fontId="26" fillId="0" borderId="0" xfId="163" applyFont="1" applyAlignment="1">
      <alignment vertical="center" wrapText="1"/>
    </xf>
    <xf numFmtId="0" fontId="26" fillId="0" borderId="0" xfId="164" applyFont="1" applyAlignment="1">
      <alignment vertical="center"/>
    </xf>
    <xf numFmtId="165" fontId="36" fillId="0" borderId="0" xfId="152" applyNumberFormat="1" applyFont="1" applyFill="1" applyBorder="1" applyAlignment="1">
      <alignment vertical="center"/>
    </xf>
    <xf numFmtId="165" fontId="26" fillId="0" borderId="0" xfId="152" applyNumberFormat="1" applyFont="1" applyFill="1" applyBorder="1" applyAlignment="1">
      <alignment horizontal="left" vertical="center" wrapText="1"/>
    </xf>
    <xf numFmtId="165" fontId="26" fillId="0" borderId="18" xfId="152" applyNumberFormat="1" applyFont="1" applyFill="1" applyBorder="1" applyAlignment="1">
      <alignment vertical="center" wrapText="1"/>
    </xf>
    <xf numFmtId="165" fontId="26" fillId="0" borderId="0" xfId="152" applyNumberFormat="1" applyFont="1" applyFill="1" applyBorder="1" applyAlignment="1">
      <alignment vertical="center"/>
    </xf>
    <xf numFmtId="165" fontId="27" fillId="2" borderId="0" xfId="152" applyNumberFormat="1" applyFont="1" applyFill="1" applyBorder="1" applyAlignment="1">
      <alignment vertical="center"/>
    </xf>
    <xf numFmtId="0" fontId="26" fillId="0" borderId="0" xfId="165" applyFont="1" applyAlignment="1">
      <alignment vertical="center" wrapText="1"/>
    </xf>
    <xf numFmtId="0" fontId="26" fillId="0" borderId="0" xfId="166" applyFont="1" applyAlignment="1">
      <alignment horizontal="left" vertical="center"/>
    </xf>
    <xf numFmtId="49" fontId="26" fillId="0" borderId="0" xfId="0" applyNumberFormat="1" applyFont="1" applyAlignment="1">
      <alignment vertical="center"/>
    </xf>
    <xf numFmtId="0" fontId="26" fillId="0" borderId="0" xfId="167" applyFont="1" applyAlignment="1">
      <alignment vertical="center" wrapText="1"/>
    </xf>
    <xf numFmtId="0" fontId="26" fillId="0" borderId="0" xfId="168" applyFont="1" applyAlignment="1">
      <alignment vertical="center" wrapText="1"/>
    </xf>
    <xf numFmtId="0" fontId="26" fillId="0" borderId="0" xfId="169" applyFont="1" applyAlignment="1">
      <alignment horizontal="left" vertical="center"/>
    </xf>
    <xf numFmtId="165" fontId="26" fillId="0" borderId="0" xfId="152" applyNumberFormat="1" applyFont="1" applyFill="1" applyBorder="1" applyAlignment="1">
      <alignment horizontal="right" vertical="center"/>
    </xf>
    <xf numFmtId="0" fontId="26" fillId="0" borderId="0" xfId="170" applyFont="1" applyAlignment="1">
      <alignment vertical="center"/>
    </xf>
    <xf numFmtId="165" fontId="26" fillId="0" borderId="0" xfId="152" applyNumberFormat="1" applyFont="1" applyFill="1" applyBorder="1" applyAlignment="1">
      <alignment horizontal="right" vertical="center" wrapText="1"/>
    </xf>
    <xf numFmtId="0" fontId="26" fillId="0" borderId="0" xfId="171" applyFont="1" applyAlignment="1">
      <alignment vertical="center" wrapText="1"/>
    </xf>
    <xf numFmtId="0" fontId="26" fillId="0" borderId="0" xfId="172" applyFont="1" applyAlignment="1">
      <alignment vertical="center" wrapText="1"/>
    </xf>
    <xf numFmtId="0" fontId="26" fillId="0" borderId="0" xfId="173" applyFont="1" applyAlignment="1">
      <alignment vertical="center"/>
    </xf>
    <xf numFmtId="165" fontId="26" fillId="0" borderId="0" xfId="152" applyNumberFormat="1" applyFont="1" applyFill="1" applyBorder="1" applyAlignment="1">
      <alignment horizontal="center" vertical="center" wrapText="1"/>
    </xf>
    <xf numFmtId="0" fontId="26" fillId="0" borderId="0" xfId="174" applyFont="1" applyAlignment="1">
      <alignment vertical="center" wrapText="1"/>
    </xf>
    <xf numFmtId="0" fontId="26" fillId="0" borderId="0" xfId="175" applyFont="1" applyAlignment="1">
      <alignment vertical="center" wrapText="1"/>
    </xf>
    <xf numFmtId="0" fontId="26" fillId="0" borderId="0" xfId="176" applyFont="1" applyAlignment="1">
      <alignment vertical="center"/>
    </xf>
    <xf numFmtId="0" fontId="59" fillId="0" borderId="0" xfId="0" applyFont="1" applyAlignment="1">
      <alignment vertical="center"/>
    </xf>
    <xf numFmtId="0" fontId="60" fillId="0" borderId="0" xfId="0" applyFont="1"/>
    <xf numFmtId="0" fontId="0" fillId="0" borderId="0" xfId="0" applyAlignment="1">
      <alignment vertical="center"/>
    </xf>
    <xf numFmtId="0" fontId="34" fillId="0" borderId="0" xfId="0" applyFont="1" applyAlignment="1">
      <alignment vertical="center"/>
    </xf>
    <xf numFmtId="0" fontId="0" fillId="2" borderId="0" xfId="0" applyFill="1"/>
    <xf numFmtId="0" fontId="12" fillId="0" borderId="0" xfId="0" applyFont="1"/>
    <xf numFmtId="0" fontId="39" fillId="0" borderId="20" xfId="0" applyFont="1" applyBorder="1" applyAlignment="1">
      <alignment horizontal="center" vertical="center"/>
    </xf>
    <xf numFmtId="0" fontId="40" fillId="0" borderId="20" xfId="3" applyFont="1" applyBorder="1" applyAlignment="1">
      <alignment horizontal="left" vertical="center" wrapText="1"/>
    </xf>
    <xf numFmtId="0" fontId="27" fillId="2" borderId="5" xfId="134" applyFont="1" applyFill="1" applyBorder="1" applyAlignment="1">
      <alignment horizontal="left" vertical="center" wrapText="1"/>
    </xf>
    <xf numFmtId="165" fontId="27" fillId="2" borderId="5" xfId="152" applyNumberFormat="1" applyFont="1" applyFill="1" applyBorder="1" applyAlignment="1">
      <alignment horizontal="right" vertical="center"/>
    </xf>
    <xf numFmtId="165" fontId="27" fillId="2" borderId="1" xfId="152" applyNumberFormat="1" applyFont="1" applyFill="1" applyBorder="1" applyAlignment="1">
      <alignment horizontal="right" vertical="center"/>
    </xf>
    <xf numFmtId="0" fontId="27" fillId="0" borderId="0" xfId="0" applyFont="1" applyAlignment="1">
      <alignment vertical="center"/>
    </xf>
    <xf numFmtId="0" fontId="25" fillId="2" borderId="0" xfId="134" applyFont="1" applyFill="1" applyAlignment="1">
      <alignment horizontal="center" vertical="center" wrapText="1"/>
    </xf>
    <xf numFmtId="0" fontId="61" fillId="0" borderId="0" xfId="0" applyFont="1" applyAlignment="1">
      <alignment vertical="center"/>
    </xf>
    <xf numFmtId="43" fontId="62" fillId="0" borderId="5" xfId="1" applyFont="1" applyBorder="1" applyAlignment="1">
      <alignment horizontal="left" vertical="center" wrapText="1"/>
    </xf>
    <xf numFmtId="165" fontId="62" fillId="0" borderId="5" xfId="1" applyNumberFormat="1" applyFont="1" applyFill="1" applyBorder="1" applyAlignment="1">
      <alignment horizontal="right" vertical="center"/>
    </xf>
    <xf numFmtId="43" fontId="32" fillId="0" borderId="1" xfId="1" applyFont="1" applyFill="1" applyBorder="1" applyAlignment="1">
      <alignment horizontal="left" vertical="center"/>
    </xf>
    <xf numFmtId="0" fontId="62" fillId="2" borderId="5" xfId="134" applyFont="1" applyFill="1" applyBorder="1" applyAlignment="1">
      <alignment horizontal="left" vertical="center" wrapText="1"/>
    </xf>
    <xf numFmtId="0" fontId="32" fillId="0" borderId="0" xfId="0" applyFont="1"/>
    <xf numFmtId="0" fontId="32" fillId="2" borderId="1" xfId="134" applyFont="1" applyFill="1" applyBorder="1" applyAlignment="1">
      <alignment horizontal="left" vertical="center" wrapText="1"/>
    </xf>
    <xf numFmtId="165" fontId="32" fillId="2" borderId="1" xfId="152" applyNumberFormat="1" applyFont="1" applyFill="1" applyBorder="1" applyAlignment="1">
      <alignment horizontal="right" vertical="center"/>
    </xf>
    <xf numFmtId="169" fontId="62" fillId="2" borderId="1" xfId="1" applyNumberFormat="1" applyFont="1" applyFill="1" applyBorder="1" applyAlignment="1">
      <alignment horizontal="right" vertical="center"/>
    </xf>
    <xf numFmtId="165" fontId="62" fillId="2" borderId="1" xfId="152" applyNumberFormat="1" applyFont="1" applyFill="1" applyBorder="1" applyAlignment="1">
      <alignment horizontal="right" vertical="center"/>
    </xf>
    <xf numFmtId="3" fontId="62" fillId="0" borderId="0" xfId="0" applyNumberFormat="1" applyFont="1" applyAlignment="1">
      <alignment vertical="center"/>
    </xf>
    <xf numFmtId="3" fontId="32" fillId="0" borderId="0" xfId="0" applyNumberFormat="1" applyFont="1" applyAlignment="1">
      <alignment vertical="center"/>
    </xf>
    <xf numFmtId="165" fontId="62" fillId="2" borderId="5" xfId="152" applyNumberFormat="1" applyFont="1" applyFill="1" applyBorder="1" applyAlignment="1">
      <alignment horizontal="right" vertical="center" wrapText="1"/>
    </xf>
    <xf numFmtId="10" fontId="62" fillId="2" borderId="5" xfId="2" applyNumberFormat="1" applyFont="1" applyFill="1" applyBorder="1" applyAlignment="1">
      <alignment horizontal="right" vertical="center"/>
    </xf>
    <xf numFmtId="165" fontId="32" fillId="2" borderId="1" xfId="152" applyNumberFormat="1" applyFont="1" applyFill="1" applyBorder="1" applyAlignment="1">
      <alignment horizontal="right" vertical="center" wrapText="1"/>
    </xf>
    <xf numFmtId="165" fontId="32" fillId="2" borderId="1" xfId="1" applyNumberFormat="1" applyFont="1" applyFill="1" applyBorder="1" applyAlignment="1">
      <alignment horizontal="right" vertical="center"/>
    </xf>
    <xf numFmtId="10" fontId="32" fillId="2" borderId="1" xfId="2" applyNumberFormat="1" applyFont="1" applyFill="1" applyBorder="1" applyAlignment="1">
      <alignment horizontal="right" vertical="center"/>
    </xf>
    <xf numFmtId="0" fontId="65" fillId="2" borderId="0" xfId="3" applyFont="1" applyFill="1" applyAlignment="1">
      <alignment horizontal="right" vertical="center"/>
    </xf>
    <xf numFmtId="0" fontId="66" fillId="0" borderId="0" xfId="0" applyFont="1"/>
    <xf numFmtId="0" fontId="64" fillId="0" borderId="0" xfId="0" applyFont="1" applyAlignment="1">
      <alignment vertical="center"/>
    </xf>
    <xf numFmtId="0" fontId="32" fillId="2" borderId="1" xfId="134" applyFont="1" applyFill="1" applyBorder="1" applyAlignment="1">
      <alignment horizontal="center" vertical="center" wrapText="1"/>
    </xf>
    <xf numFmtId="165" fontId="32" fillId="2" borderId="1" xfId="152" applyNumberFormat="1" applyFont="1" applyFill="1" applyBorder="1" applyAlignment="1">
      <alignment horizontal="center" vertical="center" wrapText="1"/>
    </xf>
    <xf numFmtId="165" fontId="32" fillId="0" borderId="13" xfId="1" applyNumberFormat="1" applyFont="1" applyFill="1" applyBorder="1" applyAlignment="1">
      <alignment vertical="center"/>
    </xf>
    <xf numFmtId="0" fontId="67" fillId="0" borderId="0" xfId="0" applyFont="1"/>
    <xf numFmtId="0" fontId="64" fillId="2" borderId="0" xfId="0" applyFont="1" applyFill="1" applyAlignment="1">
      <alignment vertical="center"/>
    </xf>
    <xf numFmtId="0" fontId="62" fillId="0" borderId="5" xfId="129" applyFont="1" applyBorder="1" applyAlignment="1">
      <alignment horizontal="left" vertical="center" wrapText="1"/>
    </xf>
    <xf numFmtId="169" fontId="62" fillId="0" borderId="5" xfId="1" applyNumberFormat="1" applyFont="1" applyFill="1" applyBorder="1" applyAlignment="1">
      <alignment vertical="center"/>
    </xf>
    <xf numFmtId="0" fontId="62" fillId="2" borderId="14" xfId="0" applyFont="1" applyFill="1" applyBorder="1" applyAlignment="1">
      <alignment horizontal="left" vertical="center" wrapText="1"/>
    </xf>
    <xf numFmtId="165" fontId="62" fillId="0" borderId="14" xfId="1" applyNumberFormat="1" applyFont="1" applyFill="1" applyBorder="1" applyAlignment="1">
      <alignment horizontal="right" vertical="center"/>
    </xf>
    <xf numFmtId="0" fontId="32" fillId="2" borderId="12" xfId="0" applyFont="1" applyFill="1" applyBorder="1" applyAlignment="1">
      <alignment horizontal="left" vertical="center" wrapText="1"/>
    </xf>
    <xf numFmtId="41" fontId="32" fillId="0" borderId="12" xfId="1" applyNumberFormat="1" applyFont="1" applyBorder="1" applyAlignment="1">
      <alignment vertical="center" wrapText="1"/>
    </xf>
    <xf numFmtId="0" fontId="62" fillId="0" borderId="14" xfId="0" applyFont="1" applyBorder="1" applyAlignment="1">
      <alignment vertical="center" wrapText="1"/>
    </xf>
    <xf numFmtId="0" fontId="62" fillId="0" borderId="14" xfId="140" applyFont="1" applyBorder="1" applyAlignment="1">
      <alignment vertical="center" wrapText="1"/>
    </xf>
    <xf numFmtId="0" fontId="62" fillId="0" borderId="14" xfId="143" applyFont="1" applyBorder="1" applyAlignment="1">
      <alignment vertical="center" wrapText="1"/>
    </xf>
    <xf numFmtId="3" fontId="32" fillId="0" borderId="13" xfId="0" applyNumberFormat="1" applyFont="1" applyBorder="1" applyAlignment="1">
      <alignment vertical="center"/>
    </xf>
    <xf numFmtId="3" fontId="32" fillId="2" borderId="13" xfId="0" applyNumberFormat="1" applyFont="1" applyFill="1" applyBorder="1" applyAlignment="1">
      <alignment vertical="center"/>
    </xf>
    <xf numFmtId="165" fontId="32" fillId="2" borderId="13" xfId="1" applyNumberFormat="1" applyFont="1" applyFill="1" applyBorder="1" applyAlignment="1">
      <alignment vertical="center"/>
    </xf>
    <xf numFmtId="0" fontId="62" fillId="3" borderId="13" xfId="0" applyFont="1" applyFill="1" applyBorder="1" applyAlignment="1">
      <alignment horizontal="center" vertical="center" wrapText="1"/>
    </xf>
    <xf numFmtId="165" fontId="62" fillId="3" borderId="13" xfId="1" applyNumberFormat="1" applyFont="1" applyFill="1" applyBorder="1" applyAlignment="1">
      <alignment horizontal="center" vertical="center" wrapText="1"/>
    </xf>
    <xf numFmtId="0" fontId="62" fillId="0" borderId="5" xfId="4" applyFont="1" applyBorder="1" applyAlignment="1">
      <alignment horizontal="left" vertical="center" wrapText="1"/>
    </xf>
    <xf numFmtId="0" fontId="32" fillId="0" borderId="1" xfId="5" applyFont="1" applyBorder="1" applyAlignment="1">
      <alignment horizontal="left" vertical="center" wrapText="1"/>
    </xf>
    <xf numFmtId="0" fontId="32" fillId="0" borderId="1" xfId="6" applyFont="1" applyBorder="1" applyAlignment="1">
      <alignment horizontal="left" vertical="center" wrapText="1"/>
    </xf>
    <xf numFmtId="0" fontId="32" fillId="0" borderId="1" xfId="10" applyFont="1" applyBorder="1" applyAlignment="1">
      <alignment horizontal="left" vertical="center" wrapText="1"/>
    </xf>
    <xf numFmtId="0" fontId="32" fillId="0" borderId="1" xfId="11" applyFont="1" applyBorder="1" applyAlignment="1">
      <alignment horizontal="left" vertical="center" wrapText="1"/>
    </xf>
    <xf numFmtId="0" fontId="32" fillId="0" borderId="1" xfId="12" applyFont="1" applyBorder="1" applyAlignment="1">
      <alignment horizontal="left" vertical="center" wrapText="1"/>
    </xf>
    <xf numFmtId="165" fontId="62" fillId="0" borderId="5" xfId="1" applyNumberFormat="1" applyFont="1" applyFill="1" applyBorder="1" applyAlignment="1">
      <alignment vertical="center"/>
    </xf>
    <xf numFmtId="165" fontId="32" fillId="0" borderId="1" xfId="1" applyNumberFormat="1" applyFont="1" applyFill="1" applyBorder="1" applyAlignment="1">
      <alignment vertical="center"/>
    </xf>
    <xf numFmtId="165" fontId="32" fillId="0" borderId="1" xfId="1" applyNumberFormat="1" applyFont="1" applyFill="1" applyBorder="1" applyAlignment="1">
      <alignment vertical="center" wrapText="1"/>
    </xf>
    <xf numFmtId="0" fontId="64" fillId="0" borderId="0" xfId="0" applyFont="1"/>
    <xf numFmtId="0" fontId="32" fillId="0" borderId="1" xfId="19" applyFont="1" applyBorder="1" applyAlignment="1">
      <alignment horizontal="left" vertical="center" wrapText="1"/>
    </xf>
    <xf numFmtId="0" fontId="32" fillId="0" borderId="1" xfId="20" applyFont="1" applyBorder="1" applyAlignment="1">
      <alignment horizontal="left" vertical="center" wrapText="1"/>
    </xf>
    <xf numFmtId="164" fontId="62" fillId="0" borderId="5" xfId="1" applyNumberFormat="1" applyFont="1" applyFill="1" applyBorder="1" applyAlignment="1">
      <alignment horizontal="right" vertical="center"/>
    </xf>
    <xf numFmtId="0" fontId="32" fillId="0" borderId="1" xfId="24" applyFont="1" applyBorder="1" applyAlignment="1">
      <alignment horizontal="left" vertical="center" wrapText="1"/>
    </xf>
    <xf numFmtId="0" fontId="32" fillId="0" borderId="1" xfId="25" applyFont="1" applyBorder="1" applyAlignment="1">
      <alignment horizontal="left" vertical="center" wrapText="1"/>
    </xf>
    <xf numFmtId="165" fontId="32" fillId="0" borderId="5" xfId="1" applyNumberFormat="1" applyFont="1" applyFill="1" applyBorder="1" applyAlignment="1">
      <alignment horizontal="right" vertical="center"/>
    </xf>
    <xf numFmtId="0" fontId="26" fillId="0" borderId="0" xfId="148" applyFont="1" applyAlignment="1">
      <alignment vertical="center" wrapText="1"/>
    </xf>
    <xf numFmtId="165" fontId="62" fillId="2" borderId="5" xfId="1" applyNumberFormat="1" applyFont="1" applyFill="1" applyBorder="1" applyAlignment="1">
      <alignment vertical="center"/>
    </xf>
    <xf numFmtId="0" fontId="32" fillId="2" borderId="1" xfId="0" applyFont="1" applyFill="1" applyBorder="1" applyAlignment="1">
      <alignment vertical="center"/>
    </xf>
    <xf numFmtId="165" fontId="32" fillId="2" borderId="1" xfId="1" applyNumberFormat="1" applyFont="1" applyFill="1" applyBorder="1" applyAlignment="1">
      <alignment vertical="center"/>
    </xf>
    <xf numFmtId="0" fontId="67" fillId="0" borderId="0" xfId="0" applyFont="1" applyAlignment="1">
      <alignment vertical="center"/>
    </xf>
    <xf numFmtId="0" fontId="43" fillId="0" borderId="0" xfId="0" applyFont="1" applyAlignment="1">
      <alignment vertical="center"/>
    </xf>
    <xf numFmtId="0" fontId="32" fillId="0" borderId="1" xfId="0" applyFont="1" applyBorder="1" applyAlignment="1">
      <alignment vertical="center"/>
    </xf>
    <xf numFmtId="169" fontId="32" fillId="0" borderId="1" xfId="1" applyNumberFormat="1" applyFont="1" applyBorder="1" applyAlignment="1">
      <alignment vertical="center"/>
    </xf>
    <xf numFmtId="0" fontId="16" fillId="0" borderId="0" xfId="0" applyFont="1" applyAlignment="1">
      <alignment vertical="center"/>
    </xf>
    <xf numFmtId="0" fontId="62" fillId="2" borderId="5" xfId="0" applyFont="1" applyFill="1" applyBorder="1" applyAlignment="1">
      <alignment horizontal="left" vertical="center"/>
    </xf>
    <xf numFmtId="165" fontId="62" fillId="0" borderId="5" xfId="145" applyNumberFormat="1" applyFont="1" applyBorder="1" applyAlignment="1">
      <alignment horizontal="right" vertical="center"/>
    </xf>
    <xf numFmtId="165" fontId="32" fillId="0" borderId="1" xfId="145" applyNumberFormat="1" applyFont="1" applyBorder="1" applyAlignment="1">
      <alignment horizontal="right" vertical="center"/>
    </xf>
    <xf numFmtId="0" fontId="62" fillId="2" borderId="1" xfId="0" applyFont="1" applyFill="1" applyBorder="1" applyAlignment="1">
      <alignment horizontal="left" vertical="center"/>
    </xf>
    <xf numFmtId="165" fontId="62" fillId="2" borderId="1" xfId="145" applyNumberFormat="1" applyFont="1" applyFill="1" applyBorder="1" applyAlignment="1">
      <alignment horizontal="center" vertical="center"/>
    </xf>
    <xf numFmtId="9" fontId="62" fillId="2" borderId="1" xfId="2" applyFont="1" applyFill="1" applyBorder="1" applyAlignment="1">
      <alignment horizontal="right" vertical="center"/>
    </xf>
    <xf numFmtId="165" fontId="32" fillId="2" borderId="1" xfId="145" applyNumberFormat="1" applyFont="1" applyFill="1" applyBorder="1" applyAlignment="1">
      <alignment horizontal="center" vertical="center"/>
    </xf>
    <xf numFmtId="0" fontId="62" fillId="2" borderId="1" xfId="0" applyFont="1" applyFill="1" applyBorder="1" applyAlignment="1">
      <alignment vertical="center"/>
    </xf>
    <xf numFmtId="0" fontId="62" fillId="0" borderId="5" xfId="0" applyFont="1" applyBorder="1" applyAlignment="1">
      <alignment vertical="center"/>
    </xf>
    <xf numFmtId="165" fontId="62" fillId="0" borderId="5" xfId="145" applyNumberFormat="1" applyFont="1" applyBorder="1" applyAlignment="1">
      <alignment horizontal="center" vertical="center"/>
    </xf>
    <xf numFmtId="0" fontId="32" fillId="2" borderId="1" xfId="0" applyFont="1" applyFill="1" applyBorder="1" applyAlignment="1">
      <alignment horizontal="left" vertical="center"/>
    </xf>
    <xf numFmtId="165" fontId="32" fillId="2" borderId="1" xfId="145" applyNumberFormat="1" applyFont="1" applyFill="1" applyBorder="1" applyAlignment="1">
      <alignment horizontal="left" vertical="center" indent="1"/>
    </xf>
    <xf numFmtId="165" fontId="32" fillId="0" borderId="1" xfId="145" applyNumberFormat="1" applyFont="1" applyBorder="1" applyAlignment="1">
      <alignment horizontal="center" vertical="center"/>
    </xf>
    <xf numFmtId="165" fontId="32" fillId="2" borderId="1" xfId="145" applyNumberFormat="1" applyFont="1" applyFill="1" applyBorder="1" applyAlignment="1">
      <alignment horizontal="right" vertical="center" indent="1"/>
    </xf>
    <xf numFmtId="164" fontId="62" fillId="0" borderId="5" xfId="145" applyFont="1" applyBorder="1" applyAlignment="1">
      <alignment horizontal="right" vertical="center"/>
    </xf>
    <xf numFmtId="164" fontId="32" fillId="0" borderId="1" xfId="145" applyFont="1" applyBorder="1" applyAlignment="1">
      <alignment horizontal="right" vertical="center"/>
    </xf>
    <xf numFmtId="0" fontId="62" fillId="0" borderId="5" xfId="0" applyFont="1" applyBorder="1" applyAlignment="1">
      <alignment horizontal="center" vertical="center"/>
    </xf>
    <xf numFmtId="3" fontId="62" fillId="0" borderId="5" xfId="0" applyNumberFormat="1" applyFont="1" applyBorder="1" applyAlignment="1">
      <alignment horizontal="center" vertical="center"/>
    </xf>
    <xf numFmtId="3" fontId="32" fillId="0" borderId="1" xfId="0" applyNumberFormat="1" applyFont="1" applyBorder="1" applyAlignment="1">
      <alignment horizontal="center" vertical="center"/>
    </xf>
    <xf numFmtId="0" fontId="68" fillId="0" borderId="0" xfId="0" applyFont="1"/>
    <xf numFmtId="0" fontId="69" fillId="2" borderId="0" xfId="3" applyFont="1" applyFill="1" applyAlignment="1">
      <alignment horizontal="right" vertical="center"/>
    </xf>
    <xf numFmtId="0" fontId="70" fillId="0" borderId="0" xfId="0" applyFont="1"/>
    <xf numFmtId="0" fontId="69" fillId="2" borderId="0" xfId="0" applyFont="1" applyFill="1" applyAlignment="1">
      <alignment vertical="center"/>
    </xf>
    <xf numFmtId="0" fontId="71" fillId="0" borderId="0" xfId="0" applyFont="1"/>
    <xf numFmtId="0" fontId="72" fillId="2" borderId="0" xfId="0" applyFont="1" applyFill="1" applyAlignment="1">
      <alignment vertical="center"/>
    </xf>
    <xf numFmtId="0" fontId="73" fillId="0" borderId="0" xfId="0" applyFont="1"/>
    <xf numFmtId="0" fontId="74" fillId="2" borderId="0" xfId="0" applyFont="1" applyFill="1" applyAlignment="1">
      <alignment vertical="center"/>
    </xf>
    <xf numFmtId="0" fontId="71" fillId="2" borderId="0" xfId="0" applyFont="1" applyFill="1" applyAlignment="1">
      <alignment vertical="center"/>
    </xf>
    <xf numFmtId="0" fontId="36" fillId="2" borderId="0" xfId="0" applyFont="1" applyFill="1" applyAlignment="1">
      <alignment horizontal="center" vertical="center"/>
    </xf>
    <xf numFmtId="9" fontId="62" fillId="0" borderId="5" xfId="2" applyFont="1" applyBorder="1" applyAlignment="1">
      <alignment horizontal="center" vertical="center"/>
    </xf>
    <xf numFmtId="165" fontId="62" fillId="0" borderId="5" xfId="145" applyNumberFormat="1" applyFont="1" applyFill="1" applyBorder="1" applyAlignment="1">
      <alignment horizontal="right" vertical="center"/>
    </xf>
    <xf numFmtId="0" fontId="32" fillId="0" borderId="2" xfId="0" applyFont="1" applyBorder="1" applyAlignment="1">
      <alignment vertical="center"/>
    </xf>
    <xf numFmtId="166" fontId="32" fillId="0" borderId="3" xfId="2" applyNumberFormat="1" applyFont="1" applyBorder="1" applyAlignment="1">
      <alignment horizontal="center" vertical="center"/>
    </xf>
    <xf numFmtId="0" fontId="32" fillId="0" borderId="3" xfId="0" applyFont="1" applyBorder="1" applyAlignment="1">
      <alignment horizontal="center" vertical="center"/>
    </xf>
    <xf numFmtId="166" fontId="32" fillId="0" borderId="1" xfId="2" applyNumberFormat="1" applyFont="1" applyBorder="1" applyAlignment="1">
      <alignment horizontal="center" vertical="center"/>
    </xf>
    <xf numFmtId="0" fontId="32" fillId="0" borderId="2" xfId="0" applyFont="1" applyBorder="1" applyAlignment="1">
      <alignment horizontal="center" vertical="center"/>
    </xf>
    <xf numFmtId="0" fontId="32" fillId="0" borderId="3" xfId="0" applyFont="1" applyBorder="1" applyAlignment="1">
      <alignment vertical="center"/>
    </xf>
    <xf numFmtId="0" fontId="32" fillId="0" borderId="4" xfId="0" applyFont="1" applyBorder="1" applyAlignment="1">
      <alignment vertical="center"/>
    </xf>
    <xf numFmtId="0" fontId="32" fillId="0" borderId="3" xfId="0" applyFont="1" applyBorder="1" applyAlignment="1">
      <alignment horizontal="left" vertical="center"/>
    </xf>
    <xf numFmtId="0" fontId="32" fillId="0" borderId="4" xfId="0" applyFont="1" applyBorder="1" applyAlignment="1">
      <alignment horizontal="center" vertical="center"/>
    </xf>
    <xf numFmtId="165" fontId="32" fillId="0" borderId="4" xfId="145" applyNumberFormat="1" applyFont="1" applyBorder="1" applyAlignment="1">
      <alignment horizontal="left" vertical="center"/>
    </xf>
    <xf numFmtId="0" fontId="32" fillId="2" borderId="4" xfId="0" applyFont="1" applyFill="1" applyBorder="1" applyAlignment="1">
      <alignment horizontal="left" vertical="center"/>
    </xf>
    <xf numFmtId="164" fontId="62" fillId="0" borderId="16" xfId="145" applyFont="1" applyBorder="1" applyAlignment="1">
      <alignment horizontal="center" vertical="center"/>
    </xf>
    <xf numFmtId="164" fontId="32" fillId="0" borderId="1" xfId="145" applyFont="1" applyBorder="1" applyAlignment="1">
      <alignment horizontal="center" vertical="center"/>
    </xf>
    <xf numFmtId="0" fontId="32" fillId="0" borderId="0" xfId="0" applyFont="1" applyAlignment="1">
      <alignment horizontal="center" vertical="center"/>
    </xf>
    <xf numFmtId="165" fontId="32" fillId="0" borderId="0" xfId="145" applyNumberFormat="1" applyFont="1" applyBorder="1" applyAlignment="1">
      <alignment horizontal="center" vertical="center"/>
    </xf>
    <xf numFmtId="166" fontId="32" fillId="0" borderId="0" xfId="2" applyNumberFormat="1" applyFont="1" applyBorder="1" applyAlignment="1">
      <alignment horizontal="center" vertical="center"/>
    </xf>
    <xf numFmtId="0" fontId="75" fillId="2" borderId="0" xfId="0" applyFont="1" applyFill="1" applyAlignment="1">
      <alignment horizontal="center" vertical="center"/>
    </xf>
    <xf numFmtId="10" fontId="32" fillId="0" borderId="1" xfId="2" applyNumberFormat="1" applyFont="1" applyBorder="1" applyAlignment="1">
      <alignment horizontal="center" vertical="center"/>
    </xf>
    <xf numFmtId="165" fontId="62" fillId="2" borderId="5" xfId="145" applyNumberFormat="1" applyFont="1" applyFill="1" applyBorder="1" applyAlignment="1">
      <alignment horizontal="right" vertical="center"/>
    </xf>
    <xf numFmtId="165" fontId="32" fillId="2" borderId="1" xfId="145" applyNumberFormat="1" applyFont="1" applyFill="1" applyBorder="1" applyAlignment="1">
      <alignment horizontal="right" vertical="center"/>
    </xf>
    <xf numFmtId="3" fontId="62" fillId="2" borderId="7" xfId="0" applyNumberFormat="1" applyFont="1" applyFill="1" applyBorder="1" applyAlignment="1">
      <alignment horizontal="left" vertical="center"/>
    </xf>
    <xf numFmtId="165" fontId="62" fillId="2" borderId="7" xfId="145" applyNumberFormat="1" applyFont="1" applyFill="1" applyBorder="1" applyAlignment="1">
      <alignment horizontal="right" vertical="center"/>
    </xf>
    <xf numFmtId="3" fontId="32" fillId="2" borderId="7" xfId="0" applyNumberFormat="1" applyFont="1" applyFill="1" applyBorder="1" applyAlignment="1">
      <alignment horizontal="left" vertical="center"/>
    </xf>
    <xf numFmtId="165" fontId="32" fillId="2" borderId="7" xfId="145" applyNumberFormat="1" applyFont="1" applyFill="1" applyBorder="1" applyAlignment="1">
      <alignment horizontal="right" vertical="center"/>
    </xf>
    <xf numFmtId="3" fontId="32" fillId="0" borderId="7" xfId="0" applyNumberFormat="1" applyFont="1" applyBorder="1"/>
    <xf numFmtId="3" fontId="32" fillId="0" borderId="7" xfId="0" applyNumberFormat="1" applyFont="1" applyBorder="1" applyAlignment="1">
      <alignment horizontal="left" vertical="center"/>
    </xf>
    <xf numFmtId="165" fontId="62" fillId="2" borderId="7" xfId="145" applyNumberFormat="1" applyFont="1" applyFill="1" applyBorder="1" applyAlignment="1">
      <alignment horizontal="center" vertical="center"/>
    </xf>
    <xf numFmtId="165" fontId="32" fillId="0" borderId="7" xfId="145" applyNumberFormat="1" applyFont="1" applyFill="1" applyBorder="1" applyAlignment="1">
      <alignment horizontal="center" vertical="center"/>
    </xf>
    <xf numFmtId="0" fontId="62" fillId="2" borderId="16" xfId="129" applyFont="1" applyFill="1" applyBorder="1" applyAlignment="1">
      <alignment horizontal="left" vertical="center" wrapText="1"/>
    </xf>
    <xf numFmtId="164" fontId="62" fillId="2" borderId="5" xfId="145" applyFont="1" applyFill="1" applyBorder="1" applyAlignment="1">
      <alignment horizontal="center" vertical="center"/>
    </xf>
    <xf numFmtId="164" fontId="32" fillId="2" borderId="1" xfId="145" applyFont="1" applyFill="1" applyBorder="1" applyAlignment="1">
      <alignment horizontal="center" vertical="center"/>
    </xf>
    <xf numFmtId="165" fontId="62" fillId="2" borderId="5" xfId="145" applyNumberFormat="1" applyFont="1" applyFill="1" applyBorder="1" applyAlignment="1">
      <alignment horizontal="left" vertical="center"/>
    </xf>
    <xf numFmtId="165" fontId="32" fillId="0" borderId="1" xfId="145" applyNumberFormat="1" applyFont="1" applyFill="1" applyBorder="1" applyAlignment="1">
      <alignment horizontal="right" vertical="center"/>
    </xf>
    <xf numFmtId="164" fontId="32" fillId="2" borderId="1" xfId="145" applyFont="1" applyFill="1" applyBorder="1" applyAlignment="1">
      <alignment horizontal="right" vertical="center"/>
    </xf>
    <xf numFmtId="0" fontId="32" fillId="2" borderId="1" xfId="0" applyFont="1" applyFill="1" applyBorder="1" applyAlignment="1">
      <alignment horizontal="center" vertical="center"/>
    </xf>
    <xf numFmtId="165" fontId="32" fillId="2" borderId="6" xfId="145" applyNumberFormat="1" applyFont="1" applyFill="1" applyBorder="1" applyAlignment="1">
      <alignment horizontal="right" vertical="center"/>
    </xf>
    <xf numFmtId="0" fontId="62" fillId="0" borderId="5" xfId="151" applyFont="1" applyBorder="1" applyAlignment="1">
      <alignment horizontal="left" vertical="center" wrapText="1"/>
    </xf>
    <xf numFmtId="169" fontId="32" fillId="2" borderId="1" xfId="1" applyNumberFormat="1" applyFont="1" applyFill="1" applyBorder="1" applyAlignment="1">
      <alignment horizontal="right" vertical="center" wrapText="1"/>
    </xf>
    <xf numFmtId="169" fontId="62" fillId="2" borderId="5" xfId="1" applyNumberFormat="1" applyFont="1" applyFill="1" applyBorder="1" applyAlignment="1">
      <alignment horizontal="right" vertical="center" wrapText="1"/>
    </xf>
    <xf numFmtId="0" fontId="62" fillId="0" borderId="1" xfId="151" applyFont="1" applyBorder="1" applyAlignment="1">
      <alignment horizontal="left" vertical="center" wrapText="1"/>
    </xf>
    <xf numFmtId="169" fontId="62" fillId="2" borderId="1" xfId="1" applyNumberFormat="1" applyFont="1" applyFill="1" applyBorder="1" applyAlignment="1">
      <alignment horizontal="right" vertical="center" wrapText="1"/>
    </xf>
    <xf numFmtId="0" fontId="32" fillId="2" borderId="1" xfId="134" applyFont="1" applyFill="1" applyBorder="1" applyAlignment="1">
      <alignment horizontal="left" vertical="center"/>
    </xf>
    <xf numFmtId="165" fontId="32" fillId="2" borderId="5" xfId="152" applyNumberFormat="1" applyFont="1" applyFill="1" applyBorder="1" applyAlignment="1">
      <alignment horizontal="right" vertical="center" wrapText="1"/>
    </xf>
    <xf numFmtId="165" fontId="62" fillId="2" borderId="1" xfId="152" applyNumberFormat="1" applyFont="1" applyFill="1" applyBorder="1" applyAlignment="1">
      <alignment horizontal="right" vertical="center" wrapText="1"/>
    </xf>
    <xf numFmtId="165" fontId="62" fillId="2" borderId="5" xfId="152" applyNumberFormat="1" applyFont="1" applyFill="1" applyBorder="1" applyAlignment="1">
      <alignment vertical="center" wrapText="1"/>
    </xf>
    <xf numFmtId="165" fontId="32" fillId="2" borderId="1" xfId="152" applyNumberFormat="1" applyFont="1" applyFill="1" applyBorder="1" applyAlignment="1">
      <alignment vertical="center" wrapText="1"/>
    </xf>
    <xf numFmtId="165" fontId="32" fillId="0" borderId="1" xfId="152" applyNumberFormat="1" applyFont="1" applyFill="1" applyBorder="1" applyAlignment="1">
      <alignment vertical="center" wrapText="1"/>
    </xf>
    <xf numFmtId="0" fontId="62" fillId="0" borderId="5" xfId="134" applyFont="1" applyBorder="1" applyAlignment="1">
      <alignment horizontal="left" vertical="center" wrapText="1"/>
    </xf>
    <xf numFmtId="165" fontId="62" fillId="0" borderId="5" xfId="152" applyNumberFormat="1" applyFont="1" applyFill="1" applyBorder="1" applyAlignment="1">
      <alignment vertical="center" wrapText="1"/>
    </xf>
    <xf numFmtId="0" fontId="32" fillId="0" borderId="1" xfId="134" applyFont="1" applyBorder="1" applyAlignment="1">
      <alignment horizontal="left" vertical="center" wrapText="1"/>
    </xf>
    <xf numFmtId="165" fontId="32" fillId="0" borderId="1" xfId="134" applyNumberFormat="1" applyFont="1" applyBorder="1" applyAlignment="1">
      <alignment horizontal="left" vertical="center" wrapText="1"/>
    </xf>
    <xf numFmtId="165" fontId="32" fillId="0" borderId="1" xfId="152" applyNumberFormat="1" applyFont="1" applyFill="1" applyBorder="1" applyAlignment="1">
      <alignment horizontal="right" vertical="center" wrapText="1"/>
    </xf>
    <xf numFmtId="49" fontId="26" fillId="2" borderId="0" xfId="0" applyNumberFormat="1" applyFont="1" applyFill="1" applyAlignment="1">
      <alignment vertical="center" wrapText="1"/>
    </xf>
    <xf numFmtId="0" fontId="11" fillId="0" borderId="0" xfId="0" applyFont="1" applyAlignment="1">
      <alignment vertical="center"/>
    </xf>
    <xf numFmtId="169" fontId="43" fillId="0" borderId="0" xfId="0" applyNumberFormat="1" applyFont="1" applyAlignment="1">
      <alignment vertical="center"/>
    </xf>
    <xf numFmtId="165" fontId="45" fillId="0" borderId="0" xfId="0" applyNumberFormat="1" applyFont="1"/>
    <xf numFmtId="169" fontId="32" fillId="2" borderId="12" xfId="1" applyNumberFormat="1" applyFont="1" applyFill="1" applyBorder="1" applyAlignment="1">
      <alignment horizontal="left" vertical="center" wrapText="1"/>
    </xf>
    <xf numFmtId="169" fontId="62" fillId="2" borderId="12" xfId="1" applyNumberFormat="1" applyFont="1" applyFill="1" applyBorder="1" applyAlignment="1">
      <alignment horizontal="left" vertical="center" wrapText="1"/>
    </xf>
    <xf numFmtId="0" fontId="27" fillId="2" borderId="0" xfId="0" applyFont="1" applyFill="1" applyAlignment="1">
      <alignment horizontal="center" vertical="center" wrapText="1"/>
    </xf>
    <xf numFmtId="0" fontId="77" fillId="0" borderId="0" xfId="0" applyFont="1"/>
    <xf numFmtId="0" fontId="26" fillId="0" borderId="0" xfId="7" applyFont="1" applyAlignment="1">
      <alignment horizontal="left" vertical="center" wrapText="1"/>
    </xf>
    <xf numFmtId="0" fontId="26" fillId="0" borderId="0" xfId="7" applyFont="1" applyAlignment="1">
      <alignment horizontal="left" vertical="center"/>
    </xf>
    <xf numFmtId="0" fontId="61" fillId="0" borderId="0" xfId="0" applyFont="1"/>
    <xf numFmtId="0" fontId="9" fillId="0" borderId="0" xfId="0" applyFont="1"/>
    <xf numFmtId="0" fontId="78" fillId="0" borderId="0" xfId="233"/>
    <xf numFmtId="165" fontId="80" fillId="0" borderId="25" xfId="1" applyNumberFormat="1" applyFont="1" applyFill="1" applyBorder="1" applyAlignment="1">
      <alignment vertical="center"/>
    </xf>
    <xf numFmtId="165" fontId="80" fillId="8" borderId="25" xfId="1" applyNumberFormat="1" applyFont="1" applyFill="1" applyBorder="1" applyAlignment="1">
      <alignment vertical="center"/>
    </xf>
    <xf numFmtId="165" fontId="79" fillId="7" borderId="25" xfId="1" applyNumberFormat="1" applyFont="1" applyFill="1" applyBorder="1" applyAlignment="1">
      <alignment horizontal="center" vertical="center" wrapText="1"/>
    </xf>
    <xf numFmtId="0" fontId="7" fillId="0" borderId="0" xfId="0" applyFont="1" applyAlignment="1">
      <alignment vertical="center"/>
    </xf>
    <xf numFmtId="0" fontId="32" fillId="2" borderId="0" xfId="0" applyFont="1" applyFill="1" applyAlignment="1">
      <alignment horizontal="left" vertical="center"/>
    </xf>
    <xf numFmtId="165" fontId="32" fillId="2" borderId="0" xfId="145" applyNumberFormat="1" applyFont="1" applyFill="1" applyBorder="1" applyAlignment="1">
      <alignment horizontal="left" vertical="center" indent="1"/>
    </xf>
    <xf numFmtId="0" fontId="0" fillId="0" borderId="0" xfId="0" applyAlignment="1">
      <alignment horizontal="left"/>
    </xf>
    <xf numFmtId="3" fontId="71" fillId="0" borderId="0" xfId="0" applyNumberFormat="1" applyFont="1"/>
    <xf numFmtId="0" fontId="32" fillId="2" borderId="0" xfId="0" applyFont="1" applyFill="1" applyAlignment="1">
      <alignment horizontal="center" vertical="center"/>
    </xf>
    <xf numFmtId="0" fontId="32" fillId="0" borderId="17" xfId="0" applyFont="1" applyBorder="1" applyAlignment="1">
      <alignment horizontal="left" vertical="center"/>
    </xf>
    <xf numFmtId="165" fontId="32" fillId="0" borderId="5" xfId="145" applyNumberFormat="1" applyFont="1" applyBorder="1" applyAlignment="1">
      <alignment horizontal="center" vertical="center"/>
    </xf>
    <xf numFmtId="166" fontId="32" fillId="0" borderId="5" xfId="2" applyNumberFormat="1" applyFont="1" applyBorder="1" applyAlignment="1">
      <alignment horizontal="center" vertical="center"/>
    </xf>
    <xf numFmtId="0" fontId="32" fillId="0" borderId="17" xfId="0" applyFont="1" applyBorder="1" applyAlignment="1">
      <alignment horizontal="center" vertical="center"/>
    </xf>
    <xf numFmtId="165" fontId="32" fillId="0" borderId="5" xfId="145" applyNumberFormat="1" applyFont="1" applyBorder="1" applyAlignment="1">
      <alignment horizontal="left" vertical="center"/>
    </xf>
    <xf numFmtId="0" fontId="32" fillId="0" borderId="15" xfId="0" applyFont="1" applyBorder="1" applyAlignment="1">
      <alignment horizontal="center" vertical="center"/>
    </xf>
    <xf numFmtId="165" fontId="32" fillId="2" borderId="7" xfId="145" applyNumberFormat="1" applyFont="1" applyFill="1" applyBorder="1" applyAlignment="1">
      <alignment horizontal="center" vertical="center"/>
    </xf>
    <xf numFmtId="3" fontId="32" fillId="2" borderId="0" xfId="0" applyNumberFormat="1" applyFont="1" applyFill="1" applyAlignment="1">
      <alignment horizontal="left" vertical="center"/>
    </xf>
    <xf numFmtId="0" fontId="35" fillId="2" borderId="0" xfId="3" applyFill="1"/>
    <xf numFmtId="0" fontId="42" fillId="2" borderId="0" xfId="0" applyFont="1" applyFill="1" applyAlignment="1">
      <alignment vertical="center" wrapText="1"/>
    </xf>
    <xf numFmtId="0" fontId="42" fillId="5" borderId="0" xfId="0" applyFont="1" applyFill="1" applyAlignment="1">
      <alignment vertical="center"/>
    </xf>
    <xf numFmtId="0" fontId="83" fillId="2" borderId="0" xfId="0" applyFont="1" applyFill="1" applyAlignment="1">
      <alignment horizontal="center" vertical="center" wrapText="1"/>
    </xf>
    <xf numFmtId="0" fontId="83" fillId="2" borderId="0" xfId="0" applyFont="1" applyFill="1" applyAlignment="1">
      <alignment vertical="center" wrapText="1"/>
    </xf>
    <xf numFmtId="165" fontId="84" fillId="2" borderId="0" xfId="145" applyNumberFormat="1" applyFont="1" applyFill="1" applyBorder="1" applyAlignment="1">
      <alignment horizontal="center" vertical="center"/>
    </xf>
    <xf numFmtId="0" fontId="84" fillId="2" borderId="0" xfId="0" applyFont="1" applyFill="1" applyAlignment="1">
      <alignment vertical="center"/>
    </xf>
    <xf numFmtId="165" fontId="83" fillId="2" borderId="0" xfId="0" applyNumberFormat="1" applyFont="1" applyFill="1" applyAlignment="1">
      <alignment horizontal="center" vertical="center" wrapText="1"/>
    </xf>
    <xf numFmtId="165" fontId="85" fillId="2" borderId="0" xfId="145" applyNumberFormat="1" applyFont="1" applyFill="1" applyBorder="1" applyAlignment="1">
      <alignment horizontal="right" vertical="center"/>
    </xf>
    <xf numFmtId="0" fontId="85" fillId="2" borderId="0" xfId="0" applyFont="1" applyFill="1" applyAlignment="1">
      <alignment horizontal="left" vertical="center"/>
    </xf>
    <xf numFmtId="165" fontId="85" fillId="2" borderId="0" xfId="145" applyNumberFormat="1" applyFont="1" applyFill="1" applyBorder="1" applyAlignment="1">
      <alignment horizontal="center" vertical="center"/>
    </xf>
    <xf numFmtId="165" fontId="85" fillId="2" borderId="0" xfId="145" applyNumberFormat="1" applyFont="1" applyFill="1" applyBorder="1" applyAlignment="1">
      <alignment horizontal="left" vertical="center"/>
    </xf>
    <xf numFmtId="0" fontId="87" fillId="0" borderId="0" xfId="234" applyFont="1" applyAlignment="1">
      <alignment vertical="center"/>
    </xf>
    <xf numFmtId="0" fontId="86" fillId="0" borderId="0" xfId="234" applyFont="1" applyAlignment="1">
      <alignment vertical="center"/>
    </xf>
    <xf numFmtId="0" fontId="31" fillId="0" borderId="0" xfId="235" applyAlignment="1">
      <alignment vertical="center"/>
    </xf>
    <xf numFmtId="0" fontId="88" fillId="0" borderId="0" xfId="234" applyFont="1" applyAlignment="1">
      <alignment vertical="center"/>
    </xf>
    <xf numFmtId="169" fontId="25" fillId="0" borderId="0" xfId="1" applyNumberFormat="1" applyFont="1" applyAlignment="1">
      <alignment vertical="center"/>
    </xf>
    <xf numFmtId="0" fontId="6" fillId="0" borderId="0" xfId="0" applyFont="1"/>
    <xf numFmtId="169" fontId="61" fillId="0" borderId="0" xfId="1" applyNumberFormat="1" applyFont="1" applyAlignment="1">
      <alignment vertical="center"/>
    </xf>
    <xf numFmtId="169" fontId="25" fillId="0" borderId="0" xfId="1" applyNumberFormat="1" applyFont="1"/>
    <xf numFmtId="169" fontId="89" fillId="0" borderId="0" xfId="1" applyNumberFormat="1" applyFont="1" applyBorder="1" applyAlignment="1">
      <alignment horizontal="center" vertical="center"/>
    </xf>
    <xf numFmtId="0" fontId="90" fillId="0" borderId="0" xfId="234" applyFont="1" applyAlignment="1">
      <alignment vertical="center"/>
    </xf>
    <xf numFmtId="0" fontId="89" fillId="0" borderId="0" xfId="235" applyFont="1" applyAlignment="1">
      <alignment vertical="center" wrapText="1"/>
    </xf>
    <xf numFmtId="169" fontId="89" fillId="0" borderId="0" xfId="1" applyNumberFormat="1" applyFont="1" applyBorder="1" applyAlignment="1">
      <alignment horizontal="center" vertical="center" wrapText="1"/>
    </xf>
    <xf numFmtId="0" fontId="91" fillId="0" borderId="0" xfId="0" applyFont="1"/>
    <xf numFmtId="169" fontId="91" fillId="0" borderId="0" xfId="1" applyNumberFormat="1" applyFont="1" applyAlignment="1">
      <alignment vertical="center"/>
    </xf>
    <xf numFmtId="164" fontId="41" fillId="0" borderId="0" xfId="0" applyNumberFormat="1" applyFont="1"/>
    <xf numFmtId="43" fontId="41" fillId="2" borderId="0" xfId="0" applyNumberFormat="1" applyFont="1" applyFill="1"/>
    <xf numFmtId="0" fontId="6" fillId="2" borderId="0" xfId="0" applyFont="1" applyFill="1"/>
    <xf numFmtId="43" fontId="36" fillId="2" borderId="0" xfId="1" applyFont="1" applyFill="1" applyBorder="1" applyAlignment="1">
      <alignment vertical="center"/>
    </xf>
    <xf numFmtId="43" fontId="36" fillId="2" borderId="0" xfId="1" applyFont="1" applyFill="1" applyBorder="1" applyAlignment="1">
      <alignment horizontal="right" vertical="center"/>
    </xf>
    <xf numFmtId="43" fontId="41" fillId="0" borderId="0" xfId="1" applyFont="1"/>
    <xf numFmtId="43" fontId="41" fillId="2" borderId="0" xfId="1" applyFont="1" applyFill="1" applyBorder="1" applyAlignment="1">
      <alignment horizontal="right" vertical="center"/>
    </xf>
    <xf numFmtId="43" fontId="0" fillId="0" borderId="0" xfId="1" applyFont="1"/>
    <xf numFmtId="43" fontId="0" fillId="0" borderId="0" xfId="1" applyFont="1" applyAlignment="1">
      <alignment horizontal="left"/>
    </xf>
    <xf numFmtId="9" fontId="62" fillId="0" borderId="0" xfId="2" applyFont="1" applyFill="1" applyBorder="1" applyAlignment="1">
      <alignment horizontal="center" vertical="center"/>
    </xf>
    <xf numFmtId="0" fontId="37" fillId="0" borderId="0" xfId="0" applyFont="1" applyAlignment="1">
      <alignment horizontal="center" vertical="center"/>
    </xf>
    <xf numFmtId="0" fontId="37" fillId="0" borderId="0" xfId="0" applyFont="1" applyAlignment="1">
      <alignment horizontal="center" vertical="center" wrapText="1"/>
    </xf>
    <xf numFmtId="166" fontId="32" fillId="0" borderId="0" xfId="2" applyNumberFormat="1" applyFont="1" applyFill="1" applyBorder="1" applyAlignment="1">
      <alignment horizontal="center" vertical="center"/>
    </xf>
    <xf numFmtId="10" fontId="26" fillId="0" borderId="0" xfId="2" applyNumberFormat="1" applyFont="1" applyFill="1" applyAlignment="1">
      <alignment vertical="center"/>
    </xf>
    <xf numFmtId="165" fontId="32" fillId="2" borderId="0" xfId="145" applyNumberFormat="1" applyFont="1" applyFill="1" applyBorder="1" applyAlignment="1">
      <alignment horizontal="right" vertical="center"/>
    </xf>
    <xf numFmtId="169" fontId="41" fillId="0" borderId="0" xfId="0" applyNumberFormat="1" applyFont="1"/>
    <xf numFmtId="164" fontId="32" fillId="2" borderId="0" xfId="145" applyFont="1" applyFill="1" applyBorder="1" applyAlignment="1">
      <alignment horizontal="right" vertical="center"/>
    </xf>
    <xf numFmtId="169" fontId="0" fillId="0" borderId="0" xfId="0" applyNumberFormat="1" applyAlignment="1">
      <alignment vertical="center"/>
    </xf>
    <xf numFmtId="0" fontId="30" fillId="0" borderId="0" xfId="0" applyFont="1" applyAlignment="1">
      <alignment vertical="center"/>
    </xf>
    <xf numFmtId="0" fontId="60" fillId="2" borderId="1" xfId="0" applyFont="1" applyFill="1" applyBorder="1" applyAlignment="1">
      <alignment vertical="center"/>
    </xf>
    <xf numFmtId="0" fontId="81" fillId="9" borderId="0" xfId="0" applyFont="1" applyFill="1"/>
    <xf numFmtId="0" fontId="82" fillId="2" borderId="0" xfId="0" applyFont="1" applyFill="1" applyAlignment="1">
      <alignment vertical="center"/>
    </xf>
    <xf numFmtId="0" fontId="0" fillId="2" borderId="0" xfId="0" applyFill="1" applyAlignment="1">
      <alignment horizontal="left"/>
    </xf>
    <xf numFmtId="0" fontId="85" fillId="2" borderId="0" xfId="0" applyFont="1" applyFill="1" applyAlignment="1">
      <alignment vertical="center"/>
    </xf>
    <xf numFmtId="3" fontId="62" fillId="0" borderId="5" xfId="0" applyNumberFormat="1" applyFont="1" applyBorder="1" applyAlignment="1">
      <alignment horizontal="right" vertical="center"/>
    </xf>
    <xf numFmtId="3" fontId="32" fillId="0" borderId="1" xfId="0" applyNumberFormat="1" applyFont="1" applyBorder="1" applyAlignment="1">
      <alignment horizontal="right" vertical="center"/>
    </xf>
    <xf numFmtId="165" fontId="32" fillId="0" borderId="5" xfId="145" applyNumberFormat="1" applyFont="1" applyBorder="1" applyAlignment="1">
      <alignment horizontal="right" vertical="center"/>
    </xf>
    <xf numFmtId="9" fontId="62" fillId="0" borderId="5" xfId="2" applyFont="1" applyBorder="1" applyAlignment="1">
      <alignment horizontal="right" vertical="center"/>
    </xf>
    <xf numFmtId="9" fontId="62" fillId="0" borderId="5" xfId="2" applyFont="1" applyBorder="1" applyAlignment="1">
      <alignment vertical="center"/>
    </xf>
    <xf numFmtId="164" fontId="32" fillId="0" borderId="1" xfId="145" applyFont="1" applyBorder="1" applyAlignment="1">
      <alignment vertical="center"/>
    </xf>
    <xf numFmtId="9" fontId="62" fillId="0" borderId="5" xfId="2" applyFont="1" applyBorder="1" applyAlignment="1">
      <alignment horizontal="left" vertical="center" indent="8"/>
    </xf>
    <xf numFmtId="10" fontId="32" fillId="0" borderId="5" xfId="2" applyNumberFormat="1" applyFont="1" applyBorder="1" applyAlignment="1">
      <alignment horizontal="right" vertical="center"/>
    </xf>
    <xf numFmtId="10" fontId="32" fillId="0" borderId="1" xfId="2" applyNumberFormat="1" applyFont="1" applyBorder="1" applyAlignment="1">
      <alignment horizontal="right" vertical="center"/>
    </xf>
    <xf numFmtId="9" fontId="62" fillId="0" borderId="16" xfId="2" applyFont="1" applyBorder="1" applyAlignment="1">
      <alignment horizontal="right" vertical="center"/>
    </xf>
    <xf numFmtId="9" fontId="62" fillId="0" borderId="5" xfId="2" applyFont="1" applyFill="1" applyBorder="1" applyAlignment="1">
      <alignment horizontal="right" vertical="center"/>
    </xf>
    <xf numFmtId="164" fontId="32" fillId="0" borderId="4" xfId="145" applyFont="1" applyBorder="1" applyAlignment="1">
      <alignment horizontal="right" vertical="center"/>
    </xf>
    <xf numFmtId="165" fontId="32" fillId="0" borderId="15" xfId="145" applyNumberFormat="1" applyFont="1" applyBorder="1" applyAlignment="1">
      <alignment horizontal="center" vertical="center"/>
    </xf>
    <xf numFmtId="165" fontId="32" fillId="2" borderId="3" xfId="145" applyNumberFormat="1" applyFont="1" applyFill="1" applyBorder="1" applyAlignment="1">
      <alignment horizontal="center" vertical="center"/>
    </xf>
    <xf numFmtId="10" fontId="25" fillId="0" borderId="0" xfId="2" applyNumberFormat="1" applyFont="1" applyBorder="1" applyAlignment="1">
      <alignment horizontal="center" vertical="center"/>
    </xf>
    <xf numFmtId="164" fontId="32" fillId="2" borderId="5" xfId="145" applyFont="1" applyFill="1" applyBorder="1" applyAlignment="1">
      <alignment horizontal="center" vertical="center"/>
    </xf>
    <xf numFmtId="10" fontId="62" fillId="2" borderId="5" xfId="2" applyNumberFormat="1" applyFont="1" applyFill="1" applyBorder="1" applyAlignment="1">
      <alignment vertical="center"/>
    </xf>
    <xf numFmtId="10" fontId="32" fillId="2" borderId="1" xfId="2" applyNumberFormat="1" applyFont="1" applyFill="1" applyBorder="1" applyAlignment="1">
      <alignment vertical="center"/>
    </xf>
    <xf numFmtId="0" fontId="37" fillId="10" borderId="19" xfId="0" applyFont="1" applyFill="1" applyBorder="1" applyAlignment="1">
      <alignment horizontal="center" vertical="center" wrapText="1"/>
    </xf>
    <xf numFmtId="0" fontId="38" fillId="10" borderId="19" xfId="0" applyFont="1" applyFill="1" applyBorder="1" applyAlignment="1">
      <alignment horizontal="center" vertical="center" wrapText="1"/>
    </xf>
    <xf numFmtId="0" fontId="37" fillId="10" borderId="19" xfId="0" applyFont="1" applyFill="1" applyBorder="1" applyAlignment="1">
      <alignment horizontal="center" vertical="center"/>
    </xf>
    <xf numFmtId="0" fontId="32" fillId="2" borderId="0" xfId="134" applyFont="1" applyFill="1" applyAlignment="1">
      <alignment horizontal="left" vertical="center" wrapText="1"/>
    </xf>
    <xf numFmtId="165" fontId="32" fillId="2" borderId="0" xfId="152" applyNumberFormat="1" applyFont="1" applyFill="1" applyBorder="1" applyAlignment="1">
      <alignment horizontal="right" vertical="center" wrapText="1"/>
    </xf>
    <xf numFmtId="165" fontId="62" fillId="0" borderId="5" xfId="236" applyNumberFormat="1" applyFont="1" applyBorder="1" applyAlignment="1">
      <alignment horizontal="center" vertical="center"/>
    </xf>
    <xf numFmtId="165" fontId="32" fillId="0" borderId="5" xfId="236" applyNumberFormat="1" applyFont="1" applyBorder="1" applyAlignment="1">
      <alignment horizontal="center" vertical="center"/>
    </xf>
    <xf numFmtId="165" fontId="32" fillId="0" borderId="5" xfId="236" applyNumberFormat="1" applyFont="1" applyBorder="1" applyAlignment="1">
      <alignment horizontal="left" vertical="center"/>
    </xf>
    <xf numFmtId="165" fontId="32" fillId="0" borderId="1" xfId="236" applyNumberFormat="1" applyFont="1" applyBorder="1" applyAlignment="1">
      <alignment horizontal="left" vertical="center"/>
    </xf>
    <xf numFmtId="165" fontId="26" fillId="0" borderId="0" xfId="236" applyNumberFormat="1" applyFont="1" applyBorder="1" applyAlignment="1">
      <alignment horizontal="center" vertical="center"/>
    </xf>
    <xf numFmtId="169" fontId="32" fillId="0" borderId="5" xfId="1" applyNumberFormat="1" applyFont="1" applyFill="1" applyBorder="1" applyAlignment="1">
      <alignment horizontal="right" vertical="center"/>
    </xf>
    <xf numFmtId="164" fontId="32" fillId="0" borderId="5" xfId="1" applyNumberFormat="1" applyFont="1" applyFill="1" applyBorder="1" applyAlignment="1">
      <alignment horizontal="right" vertical="center"/>
    </xf>
    <xf numFmtId="0" fontId="37" fillId="10" borderId="23" xfId="0" applyFont="1" applyFill="1" applyBorder="1" applyAlignment="1">
      <alignment horizontal="center" vertical="center"/>
    </xf>
    <xf numFmtId="0" fontId="37" fillId="10" borderId="23" xfId="0" applyFont="1" applyFill="1" applyBorder="1" applyAlignment="1">
      <alignment horizontal="center" vertical="center" wrapText="1"/>
    </xf>
    <xf numFmtId="0" fontId="32" fillId="2" borderId="18" xfId="134" applyFont="1" applyFill="1" applyBorder="1" applyAlignment="1">
      <alignment horizontal="left" vertical="center" wrapText="1"/>
    </xf>
    <xf numFmtId="165" fontId="32" fillId="2" borderId="18" xfId="152" applyNumberFormat="1" applyFont="1" applyFill="1" applyBorder="1" applyAlignment="1">
      <alignment horizontal="right" vertical="center" wrapText="1"/>
    </xf>
    <xf numFmtId="165" fontId="32" fillId="2" borderId="18" xfId="145" applyNumberFormat="1" applyFont="1" applyFill="1" applyBorder="1" applyAlignment="1">
      <alignment horizontal="center" vertical="center"/>
    </xf>
    <xf numFmtId="169" fontId="32" fillId="2" borderId="18" xfId="1" applyNumberFormat="1" applyFont="1" applyFill="1" applyBorder="1" applyAlignment="1">
      <alignment horizontal="right" vertical="center" wrapText="1"/>
    </xf>
    <xf numFmtId="169" fontId="32" fillId="2" borderId="0" xfId="1" applyNumberFormat="1" applyFont="1" applyFill="1" applyBorder="1" applyAlignment="1">
      <alignment horizontal="right" vertical="center" wrapText="1"/>
    </xf>
    <xf numFmtId="3" fontId="92" fillId="0" borderId="0" xfId="0" applyNumberFormat="1" applyFont="1" applyAlignment="1">
      <alignment horizontal="right" vertical="center" wrapText="1"/>
    </xf>
    <xf numFmtId="169" fontId="32" fillId="2" borderId="1" xfId="1" applyNumberFormat="1" applyFont="1" applyFill="1" applyBorder="1" applyAlignment="1">
      <alignment horizontal="center" vertical="center"/>
    </xf>
    <xf numFmtId="169" fontId="92" fillId="0" borderId="28" xfId="1" applyNumberFormat="1" applyFont="1" applyBorder="1" applyAlignment="1">
      <alignment horizontal="right" vertical="center" wrapText="1"/>
    </xf>
    <xf numFmtId="169" fontId="32" fillId="2" borderId="5" xfId="1" applyNumberFormat="1" applyFont="1" applyFill="1" applyBorder="1" applyAlignment="1">
      <alignment horizontal="right" vertical="center" wrapText="1"/>
    </xf>
    <xf numFmtId="169" fontId="32" fillId="2" borderId="1" xfId="1" applyNumberFormat="1" applyFont="1" applyFill="1" applyBorder="1" applyAlignment="1">
      <alignment horizontal="right" vertical="center"/>
    </xf>
    <xf numFmtId="0" fontId="32" fillId="2" borderId="5" xfId="134" applyFont="1" applyFill="1" applyBorder="1" applyAlignment="1">
      <alignment horizontal="left" vertical="center" wrapText="1"/>
    </xf>
    <xf numFmtId="165" fontId="32" fillId="2" borderId="5" xfId="152" applyNumberFormat="1" applyFont="1" applyFill="1" applyBorder="1" applyAlignment="1">
      <alignment vertical="center" wrapText="1"/>
    </xf>
    <xf numFmtId="165" fontId="94" fillId="0" borderId="1" xfId="152" applyNumberFormat="1" applyFont="1" applyFill="1" applyBorder="1" applyAlignment="1">
      <alignment vertical="center" wrapText="1"/>
    </xf>
    <xf numFmtId="165" fontId="32" fillId="2" borderId="1" xfId="254" applyNumberFormat="1" applyFont="1" applyFill="1" applyBorder="1" applyAlignment="1">
      <alignment horizontal="left" vertical="center" wrapText="1"/>
    </xf>
    <xf numFmtId="165" fontId="32" fillId="0" borderId="0" xfId="254" applyNumberFormat="1" applyFont="1" applyFill="1" applyBorder="1" applyAlignment="1">
      <alignment vertical="center"/>
    </xf>
    <xf numFmtId="165" fontId="32" fillId="2" borderId="6" xfId="254" applyNumberFormat="1" applyFont="1" applyFill="1" applyBorder="1" applyAlignment="1">
      <alignment horizontal="left" vertical="center" wrapText="1"/>
    </xf>
    <xf numFmtId="165" fontId="32" fillId="2" borderId="6" xfId="255" applyNumberFormat="1" applyFont="1" applyFill="1" applyBorder="1" applyAlignment="1">
      <alignment horizontal="right" vertical="center"/>
    </xf>
    <xf numFmtId="165" fontId="32" fillId="2" borderId="1" xfId="254" applyNumberFormat="1" applyFont="1" applyFill="1" applyBorder="1" applyAlignment="1">
      <alignment horizontal="left" vertical="center"/>
    </xf>
    <xf numFmtId="165" fontId="32" fillId="2" borderId="0" xfId="254" applyNumberFormat="1" applyFont="1" applyFill="1" applyBorder="1" applyAlignment="1">
      <alignment horizontal="left" vertical="center" wrapText="1"/>
    </xf>
    <xf numFmtId="165" fontId="32" fillId="2" borderId="0" xfId="254" applyNumberFormat="1" applyFont="1" applyFill="1" applyBorder="1" applyAlignment="1">
      <alignment horizontal="left" vertical="center"/>
    </xf>
    <xf numFmtId="165" fontId="25" fillId="2" borderId="0" xfId="254" applyNumberFormat="1" applyFont="1" applyFill="1" applyBorder="1" applyAlignment="1">
      <alignment horizontal="left" vertical="center" wrapText="1"/>
    </xf>
    <xf numFmtId="165" fontId="26" fillId="2" borderId="0" xfId="254" applyNumberFormat="1" applyFont="1" applyFill="1" applyBorder="1" applyAlignment="1">
      <alignment horizontal="left" vertical="center" wrapText="1"/>
    </xf>
    <xf numFmtId="0" fontId="25" fillId="0" borderId="0" xfId="256" applyFont="1" applyAlignment="1">
      <alignment horizontal="left" vertical="center"/>
    </xf>
    <xf numFmtId="165" fontId="32" fillId="0" borderId="11" xfId="1" applyNumberFormat="1" applyFont="1" applyFill="1" applyBorder="1" applyAlignment="1">
      <alignment vertical="center"/>
    </xf>
    <xf numFmtId="165" fontId="32" fillId="0" borderId="11" xfId="1" applyNumberFormat="1" applyFont="1" applyFill="1" applyBorder="1" applyAlignment="1">
      <alignment vertical="center" wrapText="1"/>
    </xf>
    <xf numFmtId="165" fontId="62" fillId="0" borderId="21" xfId="1" applyNumberFormat="1" applyFont="1" applyFill="1" applyBorder="1" applyAlignment="1">
      <alignment vertical="center"/>
    </xf>
    <xf numFmtId="165" fontId="37" fillId="10" borderId="19" xfId="152" applyNumberFormat="1" applyFont="1" applyFill="1" applyBorder="1" applyAlignment="1">
      <alignment horizontal="center" vertical="center" wrapText="1"/>
    </xf>
    <xf numFmtId="0" fontId="37" fillId="10" borderId="4" xfId="0" applyFont="1" applyFill="1" applyBorder="1" applyAlignment="1">
      <alignment horizontal="center" vertical="center" wrapText="1"/>
    </xf>
    <xf numFmtId="0" fontId="59" fillId="0" borderId="0" xfId="257" applyFont="1" applyAlignment="1">
      <alignment vertical="center"/>
    </xf>
    <xf numFmtId="0" fontId="32" fillId="0" borderId="20" xfId="264" applyFont="1" applyBorder="1" applyAlignment="1">
      <alignment horizontal="left" vertical="center" wrapText="1"/>
    </xf>
    <xf numFmtId="169" fontId="32" fillId="0" borderId="20" xfId="265" applyNumberFormat="1" applyFont="1" applyFill="1" applyBorder="1" applyAlignment="1">
      <alignment horizontal="right" vertical="center"/>
    </xf>
    <xf numFmtId="0" fontId="32" fillId="0" borderId="11" xfId="267" applyFont="1" applyBorder="1" applyAlignment="1">
      <alignment horizontal="left" vertical="center" wrapText="1"/>
    </xf>
    <xf numFmtId="169" fontId="32" fillId="0" borderId="11" xfId="265" applyNumberFormat="1" applyFont="1" applyFill="1" applyBorder="1" applyAlignment="1">
      <alignment horizontal="right" vertical="center"/>
    </xf>
    <xf numFmtId="0" fontId="32" fillId="0" borderId="11" xfId="269" applyFont="1" applyBorder="1" applyAlignment="1">
      <alignment horizontal="left" vertical="center" wrapText="1"/>
    </xf>
    <xf numFmtId="0" fontId="26" fillId="0" borderId="0" xfId="257" applyFont="1" applyAlignment="1">
      <alignment vertical="center"/>
    </xf>
    <xf numFmtId="0" fontId="39" fillId="0" borderId="11" xfId="3" applyFont="1" applyBorder="1" applyAlignment="1">
      <alignment horizontal="left" vertical="center" wrapText="1"/>
    </xf>
    <xf numFmtId="0" fontId="39" fillId="0" borderId="11" xfId="3" applyFont="1" applyFill="1" applyBorder="1" applyAlignment="1">
      <alignment horizontal="left" vertical="center" wrapText="1"/>
    </xf>
    <xf numFmtId="0" fontId="39" fillId="0" borderId="11" xfId="270" applyFont="1" applyBorder="1" applyAlignment="1">
      <alignment horizontal="center" vertical="center"/>
    </xf>
    <xf numFmtId="0" fontId="39" fillId="0" borderId="11" xfId="270" applyFont="1" applyFill="1" applyBorder="1" applyAlignment="1">
      <alignment horizontal="left" vertical="center" wrapText="1"/>
    </xf>
    <xf numFmtId="0" fontId="39" fillId="0" borderId="11" xfId="3" applyFont="1" applyFill="1" applyBorder="1" applyAlignment="1">
      <alignment horizontal="left" vertical="center"/>
    </xf>
    <xf numFmtId="166" fontId="32" fillId="0" borderId="5" xfId="2" applyNumberFormat="1" applyFont="1" applyBorder="1" applyAlignment="1">
      <alignment horizontal="left" vertical="center" indent="8"/>
    </xf>
    <xf numFmtId="9" fontId="32" fillId="0" borderId="5" xfId="2" applyFont="1" applyBorder="1" applyAlignment="1">
      <alignment horizontal="left" vertical="center" indent="8"/>
    </xf>
    <xf numFmtId="10" fontId="32" fillId="2" borderId="5" xfId="2" applyNumberFormat="1" applyFont="1" applyFill="1" applyBorder="1" applyAlignment="1">
      <alignment horizontal="right" vertical="center"/>
    </xf>
    <xf numFmtId="49" fontId="26" fillId="2" borderId="0" xfId="0" applyNumberFormat="1" applyFont="1" applyFill="1" applyAlignment="1">
      <alignment vertical="center"/>
    </xf>
    <xf numFmtId="0" fontId="43" fillId="0" borderId="0" xfId="0" applyFont="1" applyFill="1"/>
    <xf numFmtId="0" fontId="44" fillId="2" borderId="0" xfId="3" applyFont="1" applyFill="1" applyAlignment="1">
      <alignment horizontal="center" vertical="center"/>
    </xf>
    <xf numFmtId="43" fontId="41" fillId="0" borderId="0" xfId="0" applyNumberFormat="1" applyFont="1"/>
    <xf numFmtId="0" fontId="44" fillId="0" borderId="0" xfId="3" applyFont="1" applyAlignment="1">
      <alignment vertical="center"/>
    </xf>
    <xf numFmtId="0" fontId="80" fillId="0" borderId="11" xfId="0" applyFont="1" applyFill="1" applyBorder="1" applyAlignment="1">
      <alignment horizontal="left" vertical="center" wrapText="1"/>
    </xf>
    <xf numFmtId="0" fontId="29" fillId="0" borderId="0" xfId="34" applyFont="1" applyFill="1" applyAlignment="1">
      <alignment horizontal="center" vertical="center" wrapText="1"/>
    </xf>
    <xf numFmtId="49" fontId="26" fillId="0" borderId="0" xfId="0" applyNumberFormat="1" applyFont="1" applyFill="1" applyAlignment="1">
      <alignment vertical="center"/>
    </xf>
    <xf numFmtId="0" fontId="26" fillId="0" borderId="0" xfId="0" applyFont="1" applyFill="1" applyAlignment="1">
      <alignment vertical="center"/>
    </xf>
    <xf numFmtId="0" fontId="0" fillId="0" borderId="0" xfId="0" applyFill="1"/>
    <xf numFmtId="0" fontId="44" fillId="2" borderId="0" xfId="3" applyFont="1" applyFill="1" applyAlignment="1">
      <alignment vertical="center"/>
    </xf>
    <xf numFmtId="9" fontId="62" fillId="0" borderId="16" xfId="2" applyFont="1" applyBorder="1" applyAlignment="1">
      <alignment horizontal="center" vertical="center"/>
    </xf>
    <xf numFmtId="10" fontId="32" fillId="0" borderId="16" xfId="2" applyNumberFormat="1" applyFont="1" applyBorder="1" applyAlignment="1">
      <alignment horizontal="center" vertical="center"/>
    </xf>
    <xf numFmtId="165" fontId="62" fillId="0" borderId="12" xfId="145" applyNumberFormat="1" applyFont="1" applyBorder="1" applyAlignment="1">
      <alignment horizontal="center" vertical="center"/>
    </xf>
    <xf numFmtId="169" fontId="32" fillId="0" borderId="12" xfId="1" applyNumberFormat="1" applyFont="1" applyBorder="1" applyAlignment="1">
      <alignment horizontal="left" vertical="center"/>
    </xf>
    <xf numFmtId="10" fontId="32" fillId="0" borderId="2" xfId="2" applyNumberFormat="1" applyFont="1" applyBorder="1" applyAlignment="1">
      <alignment horizontal="right" vertical="center"/>
    </xf>
    <xf numFmtId="49" fontId="26" fillId="2" borderId="0" xfId="0" applyNumberFormat="1" applyFont="1" applyFill="1" applyAlignment="1">
      <alignment vertical="center" wrapText="1"/>
    </xf>
    <xf numFmtId="0" fontId="37" fillId="10" borderId="19" xfId="0" applyFont="1" applyFill="1" applyBorder="1" applyAlignment="1">
      <alignment horizontal="center" vertical="center"/>
    </xf>
    <xf numFmtId="49" fontId="27" fillId="2" borderId="0" xfId="0" applyNumberFormat="1" applyFont="1" applyFill="1" applyAlignment="1">
      <alignment vertical="center"/>
    </xf>
    <xf numFmtId="49" fontId="26" fillId="2" borderId="0" xfId="0" applyNumberFormat="1" applyFont="1" applyFill="1" applyAlignment="1">
      <alignment vertical="center"/>
    </xf>
    <xf numFmtId="0" fontId="25" fillId="0" borderId="0" xfId="0" applyFont="1" applyAlignment="1">
      <alignment horizontal="left" vertical="center" wrapText="1"/>
    </xf>
    <xf numFmtId="0" fontId="24" fillId="0" borderId="0" xfId="0" applyFont="1" applyAlignment="1">
      <alignment horizontal="left" vertical="center" wrapText="1"/>
    </xf>
    <xf numFmtId="9" fontId="32" fillId="0" borderId="5" xfId="2" applyFont="1" applyBorder="1" applyAlignment="1">
      <alignment horizontal="right" vertical="center"/>
    </xf>
    <xf numFmtId="164" fontId="26" fillId="2" borderId="0" xfId="145" applyFont="1" applyFill="1" applyBorder="1" applyAlignment="1">
      <alignment horizontal="right" vertical="center"/>
    </xf>
    <xf numFmtId="164" fontId="26" fillId="2" borderId="0" xfId="145" applyFont="1" applyFill="1" applyBorder="1" applyAlignment="1">
      <alignment horizontal="center" vertical="center"/>
    </xf>
    <xf numFmtId="164" fontId="26" fillId="0" borderId="0" xfId="145" applyFont="1" applyFill="1" applyBorder="1" applyAlignment="1">
      <alignment horizontal="center" vertical="center"/>
    </xf>
    <xf numFmtId="0" fontId="1" fillId="0" borderId="0" xfId="0" applyFont="1"/>
    <xf numFmtId="0" fontId="62" fillId="12" borderId="21" xfId="0" applyFont="1" applyFill="1" applyBorder="1" applyAlignment="1">
      <alignment horizontal="center" vertical="center" wrapText="1"/>
    </xf>
    <xf numFmtId="165" fontId="62" fillId="12" borderId="21" xfId="1" applyNumberFormat="1" applyFont="1" applyFill="1" applyBorder="1" applyAlignment="1">
      <alignment horizontal="center" vertical="center" wrapText="1"/>
    </xf>
    <xf numFmtId="165" fontId="79" fillId="12" borderId="24" xfId="1" applyNumberFormat="1" applyFont="1" applyFill="1" applyBorder="1" applyAlignment="1">
      <alignment horizontal="center" vertical="center" wrapText="1"/>
    </xf>
    <xf numFmtId="0" fontId="32" fillId="0" borderId="4" xfId="0" applyFont="1" applyBorder="1" applyAlignment="1">
      <alignment horizontal="left" vertical="center"/>
    </xf>
    <xf numFmtId="0" fontId="13" fillId="0" borderId="0" xfId="0" applyFont="1" applyAlignment="1">
      <alignment vertical="center"/>
    </xf>
    <xf numFmtId="0" fontId="39" fillId="0" borderId="11" xfId="270" applyFont="1" applyBorder="1" applyAlignment="1">
      <alignment horizontal="center" vertical="center" wrapText="1"/>
    </xf>
    <xf numFmtId="0" fontId="0" fillId="0" borderId="0" xfId="0" applyAlignment="1">
      <alignment vertical="center" wrapText="1"/>
    </xf>
    <xf numFmtId="0" fontId="37" fillId="10" borderId="19" xfId="0" applyFont="1" applyFill="1" applyBorder="1" applyAlignment="1">
      <alignment horizontal="center" vertical="center" wrapText="1"/>
    </xf>
    <xf numFmtId="43" fontId="37" fillId="10" borderId="19" xfId="1" applyFont="1" applyFill="1" applyBorder="1" applyAlignment="1">
      <alignment horizontal="center" vertical="center" wrapText="1"/>
    </xf>
    <xf numFmtId="43" fontId="37" fillId="10" borderId="0" xfId="1" applyFont="1" applyFill="1" applyAlignment="1">
      <alignment horizontal="center" vertical="center" wrapText="1"/>
    </xf>
    <xf numFmtId="43" fontId="16" fillId="0" borderId="0" xfId="1" applyFont="1"/>
    <xf numFmtId="43" fontId="26" fillId="2" borderId="0" xfId="1" applyFont="1" applyFill="1" applyAlignment="1">
      <alignment vertical="center"/>
    </xf>
    <xf numFmtId="43" fontId="28" fillId="0" borderId="0" xfId="1" applyFont="1"/>
    <xf numFmtId="43" fontId="26" fillId="2" borderId="0" xfId="1" applyFont="1" applyFill="1" applyAlignment="1">
      <alignment horizontal="left" vertical="center" wrapText="1"/>
    </xf>
    <xf numFmtId="43" fontId="56" fillId="0" borderId="0" xfId="1" applyFont="1"/>
    <xf numFmtId="169" fontId="0" fillId="0" borderId="0" xfId="1" applyNumberFormat="1" applyFont="1"/>
    <xf numFmtId="169" fontId="37" fillId="10" borderId="19" xfId="1" applyNumberFormat="1" applyFont="1" applyFill="1" applyBorder="1" applyAlignment="1">
      <alignment horizontal="center" vertical="center" wrapText="1"/>
    </xf>
    <xf numFmtId="169" fontId="20" fillId="0" borderId="0" xfId="1" applyNumberFormat="1" applyFont="1"/>
    <xf numFmtId="43" fontId="62" fillId="0" borderId="21" xfId="1" applyNumberFormat="1" applyFont="1" applyFill="1" applyBorder="1" applyAlignment="1">
      <alignment vertical="center"/>
    </xf>
    <xf numFmtId="43" fontId="32" fillId="0" borderId="13" xfId="1" applyNumberFormat="1" applyFont="1" applyFill="1" applyBorder="1" applyAlignment="1">
      <alignment vertical="center"/>
    </xf>
    <xf numFmtId="43" fontId="62" fillId="0" borderId="5" xfId="1" applyNumberFormat="1" applyFont="1" applyFill="1" applyBorder="1" applyAlignment="1">
      <alignment horizontal="right" vertical="center"/>
    </xf>
    <xf numFmtId="43" fontId="32" fillId="0" borderId="5" xfId="1" applyNumberFormat="1" applyFont="1" applyFill="1" applyBorder="1" applyAlignment="1">
      <alignment horizontal="right" vertical="center"/>
    </xf>
    <xf numFmtId="43" fontId="32" fillId="0" borderId="13" xfId="1" applyNumberFormat="1" applyFont="1" applyFill="1" applyBorder="1" applyAlignment="1">
      <alignment horizontal="right" vertical="center"/>
    </xf>
    <xf numFmtId="43" fontId="62" fillId="2" borderId="5" xfId="1" applyFont="1" applyFill="1" applyBorder="1" applyAlignment="1">
      <alignment horizontal="center" vertical="center"/>
    </xf>
    <xf numFmtId="43" fontId="32" fillId="2" borderId="5" xfId="1" applyFont="1" applyFill="1" applyBorder="1" applyAlignment="1">
      <alignment horizontal="center" vertical="center"/>
    </xf>
    <xf numFmtId="43" fontId="32" fillId="2" borderId="1" xfId="1" applyFont="1" applyFill="1" applyBorder="1" applyAlignment="1">
      <alignment horizontal="center" vertical="center"/>
    </xf>
    <xf numFmtId="43" fontId="32" fillId="0" borderId="1" xfId="1" applyFont="1" applyFill="1" applyBorder="1" applyAlignment="1">
      <alignment horizontal="center" vertical="center"/>
    </xf>
    <xf numFmtId="0" fontId="32" fillId="2" borderId="0" xfId="134" applyFont="1" applyFill="1" applyBorder="1" applyAlignment="1">
      <alignment horizontal="left" vertical="center" wrapText="1"/>
    </xf>
    <xf numFmtId="169" fontId="32" fillId="2" borderId="0" xfId="1" applyNumberFormat="1" applyFont="1" applyFill="1" applyBorder="1" applyAlignment="1">
      <alignment horizontal="right" vertical="center"/>
    </xf>
    <xf numFmtId="165" fontId="32" fillId="2" borderId="0" xfId="152" applyNumberFormat="1" applyFont="1" applyFill="1" applyBorder="1" applyAlignment="1">
      <alignment horizontal="right" vertical="center"/>
    </xf>
    <xf numFmtId="0" fontId="37" fillId="10" borderId="11" xfId="144" applyFont="1" applyFill="1" applyBorder="1" applyAlignment="1">
      <alignment horizontal="center" vertical="center" wrapText="1"/>
    </xf>
    <xf numFmtId="0" fontId="37" fillId="10" borderId="19" xfId="0" applyFont="1" applyFill="1" applyBorder="1" applyAlignment="1">
      <alignment horizontal="center" vertical="center" wrapText="1"/>
    </xf>
    <xf numFmtId="0" fontId="37" fillId="10" borderId="11" xfId="0" applyFont="1" applyFill="1" applyBorder="1" applyAlignment="1">
      <alignment horizontal="center" vertical="center" wrapText="1"/>
    </xf>
    <xf numFmtId="0" fontId="37" fillId="4" borderId="11" xfId="0" applyFont="1" applyFill="1" applyBorder="1" applyAlignment="1">
      <alignment horizontal="center" vertical="center" wrapText="1"/>
    </xf>
    <xf numFmtId="49" fontId="26" fillId="2" borderId="0" xfId="0" applyNumberFormat="1" applyFont="1" applyFill="1" applyAlignment="1">
      <alignment vertical="center" wrapText="1"/>
    </xf>
    <xf numFmtId="0" fontId="37" fillId="10" borderId="23" xfId="0" applyFont="1" applyFill="1" applyBorder="1" applyAlignment="1">
      <alignment horizontal="center" vertical="center"/>
    </xf>
    <xf numFmtId="0" fontId="37" fillId="10" borderId="22" xfId="0" applyFont="1" applyFill="1" applyBorder="1" applyAlignment="1">
      <alignment horizontal="center" vertical="center"/>
    </xf>
    <xf numFmtId="0" fontId="37" fillId="10" borderId="19" xfId="0" applyFont="1" applyFill="1" applyBorder="1" applyAlignment="1">
      <alignment horizontal="center" vertical="center"/>
    </xf>
    <xf numFmtId="0" fontId="26" fillId="0" borderId="0" xfId="7" applyFont="1" applyAlignment="1">
      <alignment horizontal="left" vertical="center" wrapText="1"/>
    </xf>
    <xf numFmtId="49" fontId="26" fillId="2" borderId="0" xfId="0" applyNumberFormat="1" applyFont="1" applyFill="1" applyAlignment="1">
      <alignment horizontal="left" vertical="center" wrapText="1"/>
    </xf>
    <xf numFmtId="0" fontId="37" fillId="11" borderId="33" xfId="258" applyFont="1" applyFill="1" applyBorder="1" applyAlignment="1">
      <alignment horizontal="center" vertical="center" wrapText="1"/>
    </xf>
    <xf numFmtId="0" fontId="37" fillId="11" borderId="35" xfId="258" applyFont="1" applyFill="1" applyBorder="1" applyAlignment="1">
      <alignment horizontal="center" vertical="center" wrapText="1"/>
    </xf>
    <xf numFmtId="0" fontId="37" fillId="11" borderId="23" xfId="258" applyFont="1" applyFill="1" applyBorder="1" applyAlignment="1">
      <alignment horizontal="center" vertical="center" wrapText="1"/>
    </xf>
    <xf numFmtId="0" fontId="37" fillId="11" borderId="36" xfId="258" applyFont="1" applyFill="1" applyBorder="1" applyAlignment="1">
      <alignment horizontal="center" vertical="center" wrapText="1"/>
    </xf>
    <xf numFmtId="0" fontId="37" fillId="11" borderId="34" xfId="259" applyFont="1" applyFill="1" applyBorder="1" applyAlignment="1">
      <alignment horizontal="center" vertical="center" wrapText="1"/>
    </xf>
    <xf numFmtId="0" fontId="37" fillId="11" borderId="22" xfId="259" applyFont="1" applyFill="1" applyBorder="1" applyAlignment="1">
      <alignment horizontal="center" vertical="center" wrapText="1"/>
    </xf>
    <xf numFmtId="0" fontId="37" fillId="11" borderId="26" xfId="259" applyFont="1" applyFill="1" applyBorder="1" applyAlignment="1">
      <alignment horizontal="center" vertical="center" wrapText="1"/>
    </xf>
    <xf numFmtId="0" fontId="62" fillId="0" borderId="11" xfId="266" applyFont="1" applyBorder="1" applyAlignment="1">
      <alignment horizontal="center" vertical="center" wrapText="1"/>
    </xf>
    <xf numFmtId="0" fontId="62" fillId="0" borderId="20" xfId="263" applyFont="1" applyBorder="1" applyAlignment="1">
      <alignment horizontal="center" vertical="center" wrapText="1"/>
    </xf>
    <xf numFmtId="0" fontId="62" fillId="0" borderId="11" xfId="268" applyFont="1" applyBorder="1" applyAlignment="1">
      <alignment horizontal="center" vertical="center" wrapText="1"/>
    </xf>
    <xf numFmtId="0" fontId="37" fillId="10" borderId="29" xfId="0" applyFont="1" applyFill="1" applyBorder="1" applyAlignment="1">
      <alignment horizontal="center" vertical="center" wrapText="1"/>
    </xf>
    <xf numFmtId="0" fontId="37" fillId="10" borderId="0" xfId="0" applyFont="1" applyFill="1" applyAlignment="1">
      <alignment horizontal="center" vertical="center" wrapText="1"/>
    </xf>
    <xf numFmtId="0" fontId="26" fillId="0" borderId="0" xfId="7" applyFont="1" applyAlignment="1">
      <alignment horizontal="left" vertical="center"/>
    </xf>
    <xf numFmtId="0" fontId="37" fillId="10" borderId="26" xfId="0" applyFont="1" applyFill="1" applyBorder="1" applyAlignment="1">
      <alignment horizontal="center" vertical="center" wrapText="1"/>
    </xf>
    <xf numFmtId="0" fontId="37" fillId="10" borderId="27" xfId="0" applyFont="1" applyFill="1" applyBorder="1" applyAlignment="1">
      <alignment horizontal="center" vertical="center" wrapText="1"/>
    </xf>
    <xf numFmtId="0" fontId="37" fillId="10" borderId="23" xfId="0" applyFont="1" applyFill="1" applyBorder="1" applyAlignment="1">
      <alignment horizontal="center" vertical="center" wrapText="1"/>
    </xf>
    <xf numFmtId="0" fontId="37" fillId="10" borderId="22" xfId="0" applyFont="1" applyFill="1" applyBorder="1" applyAlignment="1">
      <alignment horizontal="center" vertical="center" wrapText="1"/>
    </xf>
    <xf numFmtId="0" fontId="93" fillId="0" borderId="11" xfId="0" applyFont="1" applyFill="1" applyBorder="1" applyAlignment="1">
      <alignment horizontal="center" vertical="center" wrapText="1"/>
    </xf>
    <xf numFmtId="49" fontId="26" fillId="0" borderId="0" xfId="0" applyNumberFormat="1" applyFont="1" applyFill="1" applyAlignment="1">
      <alignment horizontal="left" vertical="center" wrapText="1"/>
    </xf>
    <xf numFmtId="0" fontId="26" fillId="0" borderId="0" xfId="7" applyFont="1" applyFill="1" applyAlignment="1">
      <alignment horizontal="left" vertical="center" wrapText="1"/>
    </xf>
    <xf numFmtId="0" fontId="26" fillId="0" borderId="0" xfId="148" applyFont="1" applyAlignment="1">
      <alignment horizontal="left" vertical="center" wrapText="1"/>
    </xf>
    <xf numFmtId="49" fontId="27" fillId="2" borderId="0" xfId="0" applyNumberFormat="1" applyFont="1" applyFill="1" applyAlignment="1">
      <alignment horizontal="left" vertical="center" wrapText="1"/>
    </xf>
    <xf numFmtId="0" fontId="26" fillId="0" borderId="0" xfId="131" applyFont="1" applyAlignment="1">
      <alignment horizontal="left" vertical="center" wrapText="1"/>
    </xf>
    <xf numFmtId="43" fontId="26" fillId="0" borderId="0" xfId="1" applyFont="1" applyAlignment="1">
      <alignment horizontal="left" vertical="center" wrapText="1"/>
    </xf>
    <xf numFmtId="43" fontId="26" fillId="2" borderId="0" xfId="1" applyFont="1" applyFill="1" applyAlignment="1">
      <alignment horizontal="left" vertical="center" wrapText="1"/>
    </xf>
    <xf numFmtId="49" fontId="26" fillId="2" borderId="0" xfId="0" applyNumberFormat="1" applyFont="1" applyFill="1" applyAlignment="1">
      <alignment horizontal="left" vertical="center"/>
    </xf>
    <xf numFmtId="0" fontId="42" fillId="2" borderId="0" xfId="0" applyFont="1" applyFill="1" applyAlignment="1">
      <alignment horizontal="center" vertical="center" wrapText="1"/>
    </xf>
    <xf numFmtId="0" fontId="42" fillId="2" borderId="0" xfId="0" applyFont="1" applyFill="1" applyAlignment="1">
      <alignment horizontal="center" vertical="center"/>
    </xf>
    <xf numFmtId="3" fontId="62" fillId="2" borderId="15" xfId="0" applyNumberFormat="1" applyFont="1" applyFill="1" applyBorder="1" applyAlignment="1">
      <alignment horizontal="center" vertical="center"/>
    </xf>
    <xf numFmtId="3" fontId="62" fillId="2" borderId="16" xfId="0" applyNumberFormat="1" applyFont="1" applyFill="1" applyBorder="1" applyAlignment="1">
      <alignment horizontal="center" vertical="center"/>
    </xf>
    <xf numFmtId="0" fontId="42" fillId="5" borderId="0" xfId="0" applyFont="1" applyFill="1" applyAlignment="1">
      <alignment horizontal="center" vertical="center" wrapText="1"/>
    </xf>
    <xf numFmtId="0" fontId="37" fillId="10" borderId="30" xfId="0" applyFont="1" applyFill="1" applyBorder="1" applyAlignment="1">
      <alignment horizontal="center" vertical="center" wrapText="1"/>
    </xf>
    <xf numFmtId="0" fontId="37" fillId="10" borderId="31" xfId="0" applyFont="1" applyFill="1" applyBorder="1" applyAlignment="1">
      <alignment horizontal="center" vertical="center" wrapText="1"/>
    </xf>
    <xf numFmtId="0" fontId="37" fillId="10" borderId="32" xfId="0" applyFont="1" applyFill="1" applyBorder="1" applyAlignment="1">
      <alignment horizontal="center" vertical="center" wrapText="1"/>
    </xf>
    <xf numFmtId="0" fontId="42" fillId="5" borderId="0" xfId="0" applyFont="1" applyFill="1" applyAlignment="1">
      <alignment horizontal="center" vertical="center"/>
    </xf>
    <xf numFmtId="0" fontId="26" fillId="0" borderId="0" xfId="78" applyFont="1" applyAlignment="1">
      <alignment horizontal="left" vertical="center" wrapText="1"/>
    </xf>
    <xf numFmtId="49" fontId="27" fillId="2" borderId="0" xfId="0" applyNumberFormat="1" applyFont="1" applyFill="1" applyAlignment="1">
      <alignment vertical="center"/>
    </xf>
    <xf numFmtId="49" fontId="26" fillId="2" borderId="0" xfId="0" applyNumberFormat="1" applyFont="1" applyFill="1" applyAlignment="1">
      <alignment vertical="center"/>
    </xf>
    <xf numFmtId="0" fontId="62" fillId="0" borderId="15" xfId="0" applyFont="1" applyBorder="1" applyAlignment="1">
      <alignment horizontal="center" vertical="center"/>
    </xf>
    <xf numFmtId="0" fontId="62" fillId="0" borderId="17" xfId="0" applyFont="1" applyBorder="1" applyAlignment="1">
      <alignment horizontal="center" vertical="center"/>
    </xf>
    <xf numFmtId="0" fontId="62" fillId="0" borderId="16" xfId="0" applyFont="1" applyBorder="1" applyAlignment="1">
      <alignment horizontal="center" vertical="center"/>
    </xf>
    <xf numFmtId="0" fontId="62" fillId="0" borderId="0" xfId="0" applyFont="1" applyAlignment="1">
      <alignment horizontal="center" vertical="center"/>
    </xf>
    <xf numFmtId="0" fontId="63" fillId="6" borderId="7" xfId="0" applyFont="1" applyFill="1" applyBorder="1" applyAlignment="1">
      <alignment horizontal="center" vertical="center" textRotation="255" wrapText="1"/>
    </xf>
    <xf numFmtId="0" fontId="76" fillId="6" borderId="8" xfId="0" applyFont="1" applyFill="1" applyBorder="1" applyAlignment="1">
      <alignment horizontal="center" vertical="center" textRotation="255" wrapText="1"/>
    </xf>
    <xf numFmtId="0" fontId="76" fillId="6" borderId="9" xfId="0" applyFont="1" applyFill="1" applyBorder="1" applyAlignment="1">
      <alignment horizontal="center" vertical="center" textRotation="255" wrapText="1"/>
    </xf>
    <xf numFmtId="0" fontId="76" fillId="6" borderId="10" xfId="0" applyFont="1" applyFill="1" applyBorder="1" applyAlignment="1">
      <alignment horizontal="center" vertical="center" textRotation="255" wrapText="1"/>
    </xf>
    <xf numFmtId="0" fontId="76" fillId="6" borderId="7" xfId="0" applyFont="1" applyFill="1" applyBorder="1" applyAlignment="1">
      <alignment horizontal="center" vertical="center" textRotation="255" wrapText="1"/>
    </xf>
    <xf numFmtId="0" fontId="26" fillId="0" borderId="0" xfId="0" applyFont="1" applyAlignment="1">
      <alignment horizontal="left" vertical="center" wrapText="1"/>
    </xf>
    <xf numFmtId="49" fontId="26" fillId="0" borderId="0" xfId="0" applyNumberFormat="1" applyFont="1" applyAlignment="1">
      <alignment horizontal="left" vertical="center"/>
    </xf>
    <xf numFmtId="49" fontId="25" fillId="2" borderId="0" xfId="0" applyNumberFormat="1" applyFont="1" applyFill="1" applyAlignment="1">
      <alignment horizontal="left" vertical="center" wrapText="1"/>
    </xf>
    <xf numFmtId="0" fontId="25" fillId="2" borderId="0" xfId="0" applyFont="1" applyFill="1" applyAlignment="1">
      <alignment horizontal="left" vertical="center" wrapText="1"/>
    </xf>
    <xf numFmtId="0" fontId="25" fillId="0" borderId="0" xfId="0" applyFont="1" applyAlignment="1">
      <alignment horizontal="left" vertical="center" wrapText="1"/>
    </xf>
    <xf numFmtId="0" fontId="24" fillId="0" borderId="0" xfId="0" applyFont="1" applyAlignment="1">
      <alignment horizontal="left" vertical="center" wrapText="1"/>
    </xf>
    <xf numFmtId="0" fontId="25" fillId="0" borderId="0" xfId="256" applyFont="1" applyAlignment="1">
      <alignment horizontal="left" vertical="center"/>
    </xf>
  </cellXfs>
  <cellStyles count="289">
    <cellStyle name="Hipervínculo" xfId="3" builtinId="8" customBuiltin="1"/>
    <cellStyle name="Hipervínculo 2" xfId="270"/>
    <cellStyle name="Hipervínculo visitado" xfId="107" builtinId="9" customBuiltin="1"/>
    <cellStyle name="Millares" xfId="1" builtinId="3"/>
    <cellStyle name="Millares 2" xfId="265"/>
    <cellStyle name="Millares 2 2" xfId="80"/>
    <cellStyle name="Millares 5 2" xfId="77"/>
    <cellStyle name="Millares 5 2 2" xfId="145"/>
    <cellStyle name="Millares 5 2 2 2" xfId="236"/>
    <cellStyle name="Millares 5 2 3" xfId="149"/>
    <cellStyle name="Millares 5 2 3 2" xfId="254"/>
    <cellStyle name="Millares 5 2 4" xfId="152"/>
    <cellStyle name="Millares 5 2 4 2" xfId="255"/>
    <cellStyle name="Normal" xfId="0" builtinId="0"/>
    <cellStyle name="Normal 2" xfId="144"/>
    <cellStyle name="Normal 2 2" xfId="148"/>
    <cellStyle name="Normal 2 2 2" xfId="78"/>
    <cellStyle name="Normal 3" xfId="257"/>
    <cellStyle name="Normal 4" xfId="146"/>
    <cellStyle name="Normal 8" xfId="79"/>
    <cellStyle name="Normal 8 2" xfId="81"/>
    <cellStyle name="Normal_1.6 2" xfId="134"/>
    <cellStyle name="Normal_26" xfId="234"/>
    <cellStyle name="Normal_26_1" xfId="235"/>
    <cellStyle name="Normal_47" xfId="233"/>
    <cellStyle name="Normal_C44" xfId="155"/>
    <cellStyle name="Normal_C45" xfId="156"/>
    <cellStyle name="Normal_C47" xfId="159"/>
    <cellStyle name="Normal_C48" xfId="162"/>
    <cellStyle name="Porcentaje" xfId="2" builtinId="5"/>
    <cellStyle name="style1536856337709" xfId="35"/>
    <cellStyle name="style1536856337709 2" xfId="130"/>
    <cellStyle name="style1536856340975" xfId="37"/>
    <cellStyle name="style1536856340975 2" xfId="133"/>
    <cellStyle name="style1536856343981" xfId="38"/>
    <cellStyle name="style1536856343981 2" xfId="135"/>
    <cellStyle name="style1536856344034" xfId="39"/>
    <cellStyle name="style1536856344034 2" xfId="136"/>
    <cellStyle name="style1536856347232" xfId="40"/>
    <cellStyle name="style1536856347232 2" xfId="138"/>
    <cellStyle name="style1536856347287" xfId="41"/>
    <cellStyle name="style1536856347287 2" xfId="139"/>
    <cellStyle name="style1536856350647" xfId="42"/>
    <cellStyle name="style1536856350647 2" xfId="141"/>
    <cellStyle name="style1536856350706" xfId="43"/>
    <cellStyle name="style1536856350706 2" xfId="142"/>
    <cellStyle name="style1536856353846" xfId="36"/>
    <cellStyle name="style1536856353846 2" xfId="132"/>
    <cellStyle name="style1540572417915" xfId="83"/>
    <cellStyle name="style1540572417973" xfId="82"/>
    <cellStyle name="style1540572417973 2" xfId="147"/>
    <cellStyle name="style1541445923614" xfId="84"/>
    <cellStyle name="style1541445923614 2" xfId="153"/>
    <cellStyle name="style1541445923662" xfId="85"/>
    <cellStyle name="style1541445923662 2" xfId="154"/>
    <cellStyle name="style1541445969752" xfId="86"/>
    <cellStyle name="style1541445969752 2" xfId="157"/>
    <cellStyle name="style1541445969801" xfId="87"/>
    <cellStyle name="style1541445969801 2" xfId="158"/>
    <cellStyle name="style1541445995039" xfId="88"/>
    <cellStyle name="style1541445995039 2" xfId="160"/>
    <cellStyle name="style1541445995088" xfId="89"/>
    <cellStyle name="style1541445995088 2" xfId="161"/>
    <cellStyle name="style1541446027664" xfId="90"/>
    <cellStyle name="style1541446027664 2" xfId="163"/>
    <cellStyle name="style1541446027760" xfId="91"/>
    <cellStyle name="style1541446027760 2" xfId="164"/>
    <cellStyle name="style1541446045310" xfId="92"/>
    <cellStyle name="style1541446045310 2" xfId="165"/>
    <cellStyle name="style1541446045360" xfId="93"/>
    <cellStyle name="style1541446045407" xfId="94"/>
    <cellStyle name="style1541446045407 2" xfId="166"/>
    <cellStyle name="style1541446055593" xfId="95"/>
    <cellStyle name="style1541446055593 2" xfId="167"/>
    <cellStyle name="style1541446055640" xfId="96"/>
    <cellStyle name="style1541446055640 2" xfId="168"/>
    <cellStyle name="style1541446055687" xfId="97"/>
    <cellStyle name="style1541446055687 2" xfId="169"/>
    <cellStyle name="style1541446066271" xfId="98"/>
    <cellStyle name="style1541446066271 2" xfId="170"/>
    <cellStyle name="style1541446075699" xfId="99"/>
    <cellStyle name="style1541446075699 2" xfId="171"/>
    <cellStyle name="style1541446075746" xfId="100"/>
    <cellStyle name="style1541446075746 2" xfId="172"/>
    <cellStyle name="style1541446075792" xfId="101"/>
    <cellStyle name="style1541446075792 2" xfId="173"/>
    <cellStyle name="style1541446084174" xfId="102"/>
    <cellStyle name="style1541446084174 2" xfId="174"/>
    <cellStyle name="style1541446084222" xfId="103"/>
    <cellStyle name="style1541446084222 2" xfId="175"/>
    <cellStyle name="style1541446084268" xfId="104"/>
    <cellStyle name="style1541446084268 2" xfId="176"/>
    <cellStyle name="style1541446093724" xfId="105"/>
    <cellStyle name="style1541446093724 2" xfId="177"/>
    <cellStyle name="style1541446100985" xfId="106"/>
    <cellStyle name="style1541446100985 2" xfId="150"/>
    <cellStyle name="style1541446100985 2 2" xfId="256"/>
    <cellStyle name="style1541446100985 3" xfId="178"/>
    <cellStyle name="style1543870649710" xfId="4"/>
    <cellStyle name="style1543870649710 2" xfId="129"/>
    <cellStyle name="style1543870649710 3" xfId="151"/>
    <cellStyle name="style1543870649775" xfId="5"/>
    <cellStyle name="style1543870649835" xfId="6"/>
    <cellStyle name="style1543870651454" xfId="7"/>
    <cellStyle name="style1543870651454 2" xfId="131"/>
    <cellStyle name="style1543870655237" xfId="10"/>
    <cellStyle name="style1543870655880" xfId="8"/>
    <cellStyle name="style1543870655933" xfId="9"/>
    <cellStyle name="style1543870664320" xfId="11"/>
    <cellStyle name="style1543870664378" xfId="12"/>
    <cellStyle name="style1543870664983" xfId="13"/>
    <cellStyle name="style1543870665036" xfId="14"/>
    <cellStyle name="style1543870669556" xfId="15"/>
    <cellStyle name="style1543870669610" xfId="16"/>
    <cellStyle name="style1543870679320" xfId="17"/>
    <cellStyle name="style1543870679375" xfId="18"/>
    <cellStyle name="style1543870690726" xfId="19"/>
    <cellStyle name="style1543870690780" xfId="20"/>
    <cellStyle name="style1543870691364" xfId="21"/>
    <cellStyle name="style1543870698602" xfId="22"/>
    <cellStyle name="style1543870698658" xfId="23"/>
    <cellStyle name="style1543870703832" xfId="24"/>
    <cellStyle name="style1543870703888" xfId="25"/>
    <cellStyle name="style1543870704489" xfId="26"/>
    <cellStyle name="style1543870704542" xfId="27"/>
    <cellStyle name="style1543870709584" xfId="28"/>
    <cellStyle name="style1543870709637" xfId="29"/>
    <cellStyle name="style1543870715346" xfId="30"/>
    <cellStyle name="style1543870715405" xfId="31"/>
    <cellStyle name="style1543870716414" xfId="32"/>
    <cellStyle name="style1543870722107" xfId="33"/>
    <cellStyle name="style1543870723041" xfId="34"/>
    <cellStyle name="style1563199981067" xfId="137"/>
    <cellStyle name="style1563199986961" xfId="140"/>
    <cellStyle name="style1563199991891" xfId="143"/>
    <cellStyle name="style1563305286481" xfId="44"/>
    <cellStyle name="style1563305287200" xfId="45"/>
    <cellStyle name="style1563305287265" xfId="46"/>
    <cellStyle name="style1563305288831" xfId="48"/>
    <cellStyle name="style1563305290881" xfId="49"/>
    <cellStyle name="style1563305290975" xfId="50"/>
    <cellStyle name="style1563305291492" xfId="51"/>
    <cellStyle name="style1563305291545" xfId="52"/>
    <cellStyle name="style1563305293084" xfId="47"/>
    <cellStyle name="style1563305294949" xfId="53"/>
    <cellStyle name="style1563305295253" xfId="55"/>
    <cellStyle name="style1563305295413" xfId="54"/>
    <cellStyle name="style1563305295465" xfId="56"/>
    <cellStyle name="style1563305295518" xfId="57"/>
    <cellStyle name="style1563305296702" xfId="58"/>
    <cellStyle name="style1563305298574" xfId="59"/>
    <cellStyle name="style1563305298666" xfId="60"/>
    <cellStyle name="style1563305299016" xfId="62"/>
    <cellStyle name="style1563305299178" xfId="61"/>
    <cellStyle name="style1563305299230" xfId="63"/>
    <cellStyle name="style1563305299281" xfId="64"/>
    <cellStyle name="style1563305300669" xfId="65"/>
    <cellStyle name="style1563305302670" xfId="66"/>
    <cellStyle name="style1563305302759" xfId="67"/>
    <cellStyle name="style1563305303106" xfId="69"/>
    <cellStyle name="style1563305303265" xfId="68"/>
    <cellStyle name="style1563305303317" xfId="70"/>
    <cellStyle name="style1563305306772" xfId="71"/>
    <cellStyle name="style1563305307075" xfId="73"/>
    <cellStyle name="style1563305307232" xfId="72"/>
    <cellStyle name="style1563305307284" xfId="74"/>
    <cellStyle name="style1563305307341" xfId="75"/>
    <cellStyle name="style1570466622870" xfId="76"/>
    <cellStyle name="style1633560466905" xfId="108"/>
    <cellStyle name="style1633560466969" xfId="112"/>
    <cellStyle name="style1633560467227" xfId="109"/>
    <cellStyle name="style1633560467274" xfId="110"/>
    <cellStyle name="style1633560467321" xfId="111"/>
    <cellStyle name="style1633560467400" xfId="113"/>
    <cellStyle name="style1633560467463" xfId="114"/>
    <cellStyle name="style1633560467512" xfId="115"/>
    <cellStyle name="style1654011154822" xfId="116"/>
    <cellStyle name="style1654011154957" xfId="117"/>
    <cellStyle name="style1654011204374" xfId="118"/>
    <cellStyle name="style1654011204438" xfId="119"/>
    <cellStyle name="style1654011205357" xfId="120"/>
    <cellStyle name="style1654011205420" xfId="121"/>
    <cellStyle name="style1654011218650" xfId="122"/>
    <cellStyle name="style1654011232846" xfId="123"/>
    <cellStyle name="style1654011232953" xfId="124"/>
    <cellStyle name="style1654011243193" xfId="125"/>
    <cellStyle name="style1654011243380" xfId="126"/>
    <cellStyle name="style1654011276518" xfId="127"/>
    <cellStyle name="style1654011276580" xfId="128"/>
    <cellStyle name="style1658353489645" xfId="231"/>
    <cellStyle name="style1658353489710" xfId="232"/>
    <cellStyle name="style1658868562955" xfId="179"/>
    <cellStyle name="style1658868563018" xfId="180"/>
    <cellStyle name="style1658868563143" xfId="181"/>
    <cellStyle name="style1658868563205" xfId="182"/>
    <cellStyle name="style1660840893666" xfId="183"/>
    <cellStyle name="style1660840893737" xfId="187"/>
    <cellStyle name="style1660840893811" xfId="191"/>
    <cellStyle name="style1660840893895" xfId="184"/>
    <cellStyle name="style1660840893967" xfId="185"/>
    <cellStyle name="style1660840894038" xfId="186"/>
    <cellStyle name="style1660840894110" xfId="188"/>
    <cellStyle name="style1660840894199" xfId="189"/>
    <cellStyle name="style1660840894273" xfId="190"/>
    <cellStyle name="style1660840894378" xfId="192"/>
    <cellStyle name="style1660840894461" xfId="193"/>
    <cellStyle name="style1660840894565" xfId="194"/>
    <cellStyle name="style1660840899426" xfId="195"/>
    <cellStyle name="style1660840899532" xfId="199"/>
    <cellStyle name="style1660840899640" xfId="203"/>
    <cellStyle name="style1660840899714" xfId="196"/>
    <cellStyle name="style1660840899786" xfId="197"/>
    <cellStyle name="style1660840899875" xfId="198"/>
    <cellStyle name="style1660840899956" xfId="200"/>
    <cellStyle name="style1660840900026" xfId="201"/>
    <cellStyle name="style1660840900100" xfId="202"/>
    <cellStyle name="style1660840900246" xfId="204"/>
    <cellStyle name="style1660840900317" xfId="205"/>
    <cellStyle name="style1660840900391" xfId="206"/>
    <cellStyle name="style1660840904234" xfId="207"/>
    <cellStyle name="style1660840904319" xfId="211"/>
    <cellStyle name="style1660840904404" xfId="215"/>
    <cellStyle name="style1660840904497" xfId="208"/>
    <cellStyle name="style1660840904566" xfId="209"/>
    <cellStyle name="style1660840904651" xfId="210"/>
    <cellStyle name="style1660840904720" xfId="212"/>
    <cellStyle name="style1660840904798" xfId="213"/>
    <cellStyle name="style1660840904867" xfId="214"/>
    <cellStyle name="style1660840904983" xfId="216"/>
    <cellStyle name="style1660840905052" xfId="217"/>
    <cellStyle name="style1660840905152" xfId="218"/>
    <cellStyle name="style1660840908229" xfId="219"/>
    <cellStyle name="style1660840908298" xfId="223"/>
    <cellStyle name="style1660840908376" xfId="227"/>
    <cellStyle name="style1660840908445" xfId="220"/>
    <cellStyle name="style1660840908498" xfId="221"/>
    <cellStyle name="style1660840908576" xfId="222"/>
    <cellStyle name="style1660840908630" xfId="224"/>
    <cellStyle name="style1660840908699" xfId="225"/>
    <cellStyle name="style1660840908761" xfId="226"/>
    <cellStyle name="style1660840908862" xfId="228"/>
    <cellStyle name="style1660840908962" xfId="229"/>
    <cellStyle name="style1660840909046" xfId="230"/>
    <cellStyle name="style1688589338728" xfId="258"/>
    <cellStyle name="style1688589339945" xfId="259"/>
    <cellStyle name="style1688589340358" xfId="260"/>
    <cellStyle name="style1688589340488" xfId="261"/>
    <cellStyle name="style1688589340639" xfId="262"/>
    <cellStyle name="style1688589341615" xfId="263"/>
    <cellStyle name="style1688589341756" xfId="266"/>
    <cellStyle name="style1688589341877" xfId="264"/>
    <cellStyle name="style1688589341977" xfId="267"/>
    <cellStyle name="style1688589342269" xfId="268"/>
    <cellStyle name="style1688589342430" xfId="269"/>
    <cellStyle name="style1689003531606" xfId="237"/>
    <cellStyle name="style1689003532328" xfId="238"/>
    <cellStyle name="style1689019337771" xfId="239"/>
    <cellStyle name="style1689019337883" xfId="244"/>
    <cellStyle name="style1689019338067" xfId="249"/>
    <cellStyle name="style1689019338139" xfId="240"/>
    <cellStyle name="style1689019338232" xfId="241"/>
    <cellStyle name="style1689019338312" xfId="242"/>
    <cellStyle name="style1689019338375" xfId="243"/>
    <cellStyle name="style1689019338449" xfId="245"/>
    <cellStyle name="style1689019338519" xfId="246"/>
    <cellStyle name="style1689019338599" xfId="247"/>
    <cellStyle name="style1689019338668" xfId="248"/>
    <cellStyle name="style1689019338771" xfId="250"/>
    <cellStyle name="style1689019338843" xfId="251"/>
    <cellStyle name="style1689019338929" xfId="252"/>
    <cellStyle name="style1689019338999" xfId="253"/>
    <cellStyle name="style1689088873353" xfId="271"/>
    <cellStyle name="style1689088873422" xfId="272"/>
    <cellStyle name="style1689088873484" xfId="273"/>
    <cellStyle name="style1689088912528" xfId="274"/>
    <cellStyle name="style1689088912597" xfId="279"/>
    <cellStyle name="style1689088912691" xfId="284"/>
    <cellStyle name="style1689088912744" xfId="275"/>
    <cellStyle name="style1689088912813" xfId="276"/>
    <cellStyle name="style1689088912876" xfId="277"/>
    <cellStyle name="style1689088912929" xfId="278"/>
    <cellStyle name="style1689088912998" xfId="280"/>
    <cellStyle name="style1689088913060" xfId="281"/>
    <cellStyle name="style1689088913114" xfId="282"/>
    <cellStyle name="style1689088913176" xfId="283"/>
    <cellStyle name="style1689088913261" xfId="285"/>
    <cellStyle name="style1689088913330" xfId="286"/>
    <cellStyle name="style1689088913377" xfId="287"/>
    <cellStyle name="style1689088913462" xfId="288"/>
  </cellStyles>
  <dxfs count="0"/>
  <tableStyles count="1" defaultTableStyle="TableStyleMedium2" defaultPivotStyle="PivotStyleLight16">
    <tableStyle name="Invisible" pivot="0" table="0" count="0"/>
  </tableStyles>
  <colors>
    <mruColors>
      <color rgb="FF008590"/>
      <color rgb="FF006162"/>
      <color rgb="FF3F878E"/>
      <color rgb="FF37767C"/>
      <color rgb="FF498186"/>
      <color rgb="FF00BBCD"/>
      <color rgb="FF2D9794"/>
      <color rgb="FF288684"/>
      <color rgb="FF38BABA"/>
      <color rgb="FF3BC6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238125</xdr:colOff>
      <xdr:row>1</xdr:row>
      <xdr:rowOff>13607</xdr:rowOff>
    </xdr:to>
    <xdr:pic>
      <xdr:nvPicPr>
        <xdr:cNvPr id="7" name="Imagen 6">
          <a:extLst>
            <a:ext uri="{FF2B5EF4-FFF2-40B4-BE49-F238E27FC236}">
              <a16:creationId xmlns:a16="http://schemas.microsoft.com/office/drawing/2014/main" xmlns="" id="{00000000-0008-0000-00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7764125" cy="2109107"/>
        </a:xfrm>
        <a:prstGeom prst="rect">
          <a:avLst/>
        </a:prstGeom>
      </xdr:spPr>
    </xdr:pic>
    <xdr:clientData/>
  </xdr:twoCellAnchor>
  <xdr:twoCellAnchor>
    <xdr:from>
      <xdr:col>2</xdr:col>
      <xdr:colOff>2376023</xdr:colOff>
      <xdr:row>0</xdr:row>
      <xdr:rowOff>347023</xdr:rowOff>
    </xdr:from>
    <xdr:to>
      <xdr:col>2</xdr:col>
      <xdr:colOff>15151810</xdr:colOff>
      <xdr:row>0</xdr:row>
      <xdr:rowOff>1369373</xdr:rowOff>
    </xdr:to>
    <xdr:sp macro="" textlink="">
      <xdr:nvSpPr>
        <xdr:cNvPr id="5" name="CuadroTexto 4">
          <a:extLst>
            <a:ext uri="{FF2B5EF4-FFF2-40B4-BE49-F238E27FC236}">
              <a16:creationId xmlns:a16="http://schemas.microsoft.com/office/drawing/2014/main" xmlns="" id="{00000000-0008-0000-0000-000005000000}"/>
            </a:ext>
          </a:extLst>
        </xdr:cNvPr>
        <xdr:cNvSpPr txBox="1"/>
      </xdr:nvSpPr>
      <xdr:spPr>
        <a:xfrm>
          <a:off x="3813432" y="347023"/>
          <a:ext cx="12775787" cy="10223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800" b="1" i="0">
              <a:solidFill>
                <a:srgbClr val="006162"/>
              </a:solidFill>
              <a:latin typeface="Century Gothic" panose="020B0502020202020204" pitchFamily="34" charset="0"/>
            </a:rPr>
            <a:t>INSTITUTO NACIONAL DE ESTADÍSTICA Y CENSOS (INEC)</a:t>
          </a:r>
        </a:p>
        <a:p>
          <a:r>
            <a:rPr lang="es-ES_tradnl" sz="2800" b="1" i="0">
              <a:solidFill>
                <a:srgbClr val="006162"/>
              </a:solidFill>
              <a:latin typeface="Century Gothic" panose="020B0502020202020204" pitchFamily="34" charset="0"/>
            </a:rPr>
            <a:t>ESTADÍSTICAS</a:t>
          </a:r>
          <a:r>
            <a:rPr lang="es-ES_tradnl" sz="2800" b="1" i="0" baseline="0">
              <a:solidFill>
                <a:srgbClr val="006162"/>
              </a:solidFill>
              <a:latin typeface="Century Gothic" panose="020B0502020202020204" pitchFamily="34" charset="0"/>
            </a:rPr>
            <a:t> DE TRANSPORTE </a:t>
          </a:r>
          <a:r>
            <a:rPr lang="es-ES_tradnl" sz="2800" b="1" i="0" baseline="0">
              <a:solidFill>
                <a:schemeClr val="bg1"/>
              </a:solidFill>
              <a:latin typeface="Century Gothic" panose="020B0502020202020204" pitchFamily="34" charset="0"/>
            </a:rPr>
            <a:t>- ESTRA</a:t>
          </a:r>
          <a:endParaRPr lang="es-ES_tradnl" sz="2800" b="0" i="0">
            <a:solidFill>
              <a:schemeClr val="bg1"/>
            </a:solidFill>
            <a:latin typeface="Century Gothic" panose="020B0502020202020204" pitchFamily="34" charset="0"/>
          </a:endParaRPr>
        </a:p>
      </xdr:txBody>
    </xdr:sp>
    <xdr:clientData/>
  </xdr:twoCellAnchor>
  <xdr:twoCellAnchor>
    <xdr:from>
      <xdr:col>2</xdr:col>
      <xdr:colOff>2443612</xdr:colOff>
      <xdr:row>0</xdr:row>
      <xdr:rowOff>1374486</xdr:rowOff>
    </xdr:from>
    <xdr:to>
      <xdr:col>2</xdr:col>
      <xdr:colOff>13960343</xdr:colOff>
      <xdr:row>0</xdr:row>
      <xdr:rowOff>1891321</xdr:rowOff>
    </xdr:to>
    <xdr:sp macro="" textlink="">
      <xdr:nvSpPr>
        <xdr:cNvPr id="6" name="CuadroTexto 5">
          <a:extLst>
            <a:ext uri="{FF2B5EF4-FFF2-40B4-BE49-F238E27FC236}">
              <a16:creationId xmlns:a16="http://schemas.microsoft.com/office/drawing/2014/main" xmlns="" id="{00000000-0008-0000-0000-000006000000}"/>
            </a:ext>
          </a:extLst>
        </xdr:cNvPr>
        <xdr:cNvSpPr txBox="1"/>
      </xdr:nvSpPr>
      <xdr:spPr>
        <a:xfrm>
          <a:off x="3881021" y="1374486"/>
          <a:ext cx="11516731" cy="5168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006162"/>
              </a:solidFill>
              <a:latin typeface="Century Gothic" panose="020B0502020202020204" pitchFamily="34" charset="0"/>
            </a:rPr>
            <a:t>Tabulados - Anuario de Estadísticas de Transportes, 2022</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193902</xdr:colOff>
      <xdr:row>0</xdr:row>
      <xdr:rowOff>1809750</xdr:rowOff>
    </xdr:to>
    <xdr:pic>
      <xdr:nvPicPr>
        <xdr:cNvPr id="5" name="Imagen 4">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12858750" cy="1809750"/>
        </a:xfrm>
        <a:prstGeom prst="rect">
          <a:avLst/>
        </a:prstGeom>
      </xdr:spPr>
    </xdr:pic>
    <xdr:clientData/>
  </xdr:twoCellAnchor>
  <xdr:twoCellAnchor>
    <xdr:from>
      <xdr:col>0</xdr:col>
      <xdr:colOff>2160136</xdr:colOff>
      <xdr:row>0</xdr:row>
      <xdr:rowOff>261939</xdr:rowOff>
    </xdr:from>
    <xdr:to>
      <xdr:col>4</xdr:col>
      <xdr:colOff>1535906</xdr:colOff>
      <xdr:row>0</xdr:row>
      <xdr:rowOff>1610747</xdr:rowOff>
    </xdr:to>
    <xdr:sp macro="" textlink="">
      <xdr:nvSpPr>
        <xdr:cNvPr id="3" name="CuadroTexto 2">
          <a:extLst>
            <a:ext uri="{FF2B5EF4-FFF2-40B4-BE49-F238E27FC236}">
              <a16:creationId xmlns:a16="http://schemas.microsoft.com/office/drawing/2014/main" xmlns="" id="{00000000-0008-0000-0100-000003000000}"/>
            </a:ext>
          </a:extLst>
        </xdr:cNvPr>
        <xdr:cNvSpPr txBox="1"/>
      </xdr:nvSpPr>
      <xdr:spPr>
        <a:xfrm>
          <a:off x="2160136" y="261939"/>
          <a:ext cx="8376895" cy="13488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1" i="0">
              <a:solidFill>
                <a:srgbClr val="006162"/>
              </a:solidFill>
              <a:latin typeface="Century Gothic" panose="020B0502020202020204" pitchFamily="34" charset="0"/>
            </a:rPr>
            <a:t>VEHÍCULOS MOTORIZADOS MATRICULADOS SEGÚN USO, AÑO 2022 POR</a:t>
          </a:r>
          <a:r>
            <a:rPr lang="es-ES_tradnl" sz="2200" b="1" i="0" baseline="0">
              <a:solidFill>
                <a:srgbClr val="006162"/>
              </a:solidFill>
              <a:latin typeface="Century Gothic" panose="020B0502020202020204" pitchFamily="34" charset="0"/>
            </a:rPr>
            <a:t> PROVINCIAS.</a:t>
          </a:r>
          <a:endParaRPr lang="es-ES_tradnl" sz="2200" b="1" i="0">
            <a:solidFill>
              <a:srgbClr val="006162"/>
            </a:solidFill>
            <a:latin typeface="Century Gothic" panose="020B0502020202020204" pitchFamily="34" charset="0"/>
          </a:endParaRPr>
        </a:p>
        <a:p>
          <a:r>
            <a:rPr lang="es-ES_tradnl" sz="2200" b="1" i="0">
              <a:solidFill>
                <a:srgbClr val="006162"/>
              </a:solidFill>
              <a:latin typeface="Century Gothic" panose="020B0502020202020204" pitchFamily="34" charset="0"/>
            </a:rPr>
            <a:t>(NÚMERO)</a:t>
          </a:r>
          <a:endParaRPr lang="es-ES_tradnl" sz="2200" b="0" i="0">
            <a:solidFill>
              <a:srgbClr val="006162"/>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142876</xdr:colOff>
      <xdr:row>0</xdr:row>
      <xdr:rowOff>1809750</xdr:rowOff>
    </xdr:to>
    <xdr:pic>
      <xdr:nvPicPr>
        <xdr:cNvPr id="5" name="Imagen 4">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13442156" cy="1809750"/>
        </a:xfrm>
        <a:prstGeom prst="rect">
          <a:avLst/>
        </a:prstGeom>
      </xdr:spPr>
    </xdr:pic>
    <xdr:clientData/>
  </xdr:twoCellAnchor>
  <xdr:twoCellAnchor>
    <xdr:from>
      <xdr:col>0</xdr:col>
      <xdr:colOff>2735945</xdr:colOff>
      <xdr:row>0</xdr:row>
      <xdr:rowOff>271466</xdr:rowOff>
    </xdr:from>
    <xdr:to>
      <xdr:col>4</xdr:col>
      <xdr:colOff>1821657</xdr:colOff>
      <xdr:row>0</xdr:row>
      <xdr:rowOff>1615851</xdr:rowOff>
    </xdr:to>
    <xdr:sp macro="" textlink="">
      <xdr:nvSpPr>
        <xdr:cNvPr id="3" name="CuadroTexto 2">
          <a:extLst>
            <a:ext uri="{FF2B5EF4-FFF2-40B4-BE49-F238E27FC236}">
              <a16:creationId xmlns:a16="http://schemas.microsoft.com/office/drawing/2014/main" xmlns="" id="{00000000-0008-0000-0200-000003000000}"/>
            </a:ext>
          </a:extLst>
        </xdr:cNvPr>
        <xdr:cNvSpPr txBox="1"/>
      </xdr:nvSpPr>
      <xdr:spPr>
        <a:xfrm>
          <a:off x="2735945" y="271466"/>
          <a:ext cx="8241618" cy="13443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006162"/>
              </a:solidFill>
              <a:latin typeface="Century Gothic" panose="020B0502020202020204" pitchFamily="34" charset="0"/>
            </a:rPr>
            <a:t>VEHÍCULOS MOTORIZADOS MATRICULADOS SEGÚN USO, AÑO 2022 POR CLASE.</a:t>
          </a:r>
        </a:p>
        <a:p>
          <a:r>
            <a:rPr lang="es-ES_tradnl" sz="2200" b="1" i="0">
              <a:solidFill>
                <a:srgbClr val="006162"/>
              </a:solidFill>
              <a:latin typeface="Century Gothic" panose="020B0502020202020204" pitchFamily="34" charset="0"/>
            </a:rPr>
            <a:t>(NÚMERO)</a:t>
          </a:r>
        </a:p>
        <a:p>
          <a:endParaRPr lang="es-ES_tradnl" sz="2200" b="0" i="0">
            <a:solidFill>
              <a:schemeClr val="bg1"/>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130969</xdr:colOff>
      <xdr:row>0</xdr:row>
      <xdr:rowOff>1809750</xdr:rowOff>
    </xdr:to>
    <xdr:pic>
      <xdr:nvPicPr>
        <xdr:cNvPr id="5" name="Imagen 4">
          <a:extLst>
            <a:ext uri="{FF2B5EF4-FFF2-40B4-BE49-F238E27FC236}">
              <a16:creationId xmlns:a16="http://schemas.microsoft.com/office/drawing/2014/main" xmlns="" id="{00000000-0008-0000-03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1894344" cy="1809750"/>
        </a:xfrm>
        <a:prstGeom prst="rect">
          <a:avLst/>
        </a:prstGeom>
      </xdr:spPr>
    </xdr:pic>
    <xdr:clientData/>
  </xdr:twoCellAnchor>
  <xdr:twoCellAnchor>
    <xdr:from>
      <xdr:col>0</xdr:col>
      <xdr:colOff>1973036</xdr:colOff>
      <xdr:row>0</xdr:row>
      <xdr:rowOff>273628</xdr:rowOff>
    </xdr:from>
    <xdr:to>
      <xdr:col>4</xdr:col>
      <xdr:colOff>1178719</xdr:colOff>
      <xdr:row>0</xdr:row>
      <xdr:rowOff>1619253</xdr:rowOff>
    </xdr:to>
    <xdr:sp macro="" textlink="">
      <xdr:nvSpPr>
        <xdr:cNvPr id="3" name="CuadroTexto 2">
          <a:extLst>
            <a:ext uri="{FF2B5EF4-FFF2-40B4-BE49-F238E27FC236}">
              <a16:creationId xmlns:a16="http://schemas.microsoft.com/office/drawing/2014/main" xmlns="" id="{00000000-0008-0000-0300-000003000000}"/>
            </a:ext>
          </a:extLst>
        </xdr:cNvPr>
        <xdr:cNvSpPr txBox="1"/>
      </xdr:nvSpPr>
      <xdr:spPr>
        <a:xfrm>
          <a:off x="1973036" y="273628"/>
          <a:ext cx="7492433" cy="1345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006162"/>
              </a:solidFill>
              <a:latin typeface="Century Gothic" panose="020B0502020202020204" pitchFamily="34" charset="0"/>
            </a:rPr>
            <a:t>VEHÍCULOS MOTORIZADOS MATRICULADOS SEGÚN SERVICIO, AÑO 2022 POR MODELO.</a:t>
          </a:r>
        </a:p>
        <a:p>
          <a:r>
            <a:rPr lang="es-ES_tradnl" sz="2200" b="1" i="0">
              <a:solidFill>
                <a:srgbClr val="006162"/>
              </a:solidFill>
              <a:latin typeface="Century Gothic" panose="020B0502020202020204" pitchFamily="34" charset="0"/>
            </a:rPr>
            <a:t>(NÚMERO)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2405062</xdr:colOff>
      <xdr:row>4</xdr:row>
      <xdr:rowOff>4082</xdr:rowOff>
    </xdr:to>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4025562" cy="1837645"/>
        </a:xfrm>
        <a:prstGeom prst="rect">
          <a:avLst/>
        </a:prstGeom>
      </xdr:spPr>
    </xdr:pic>
    <xdr:clientData/>
  </xdr:twoCellAnchor>
  <xdr:twoCellAnchor>
    <xdr:from>
      <xdr:col>1</xdr:col>
      <xdr:colOff>545308</xdr:colOff>
      <xdr:row>1</xdr:row>
      <xdr:rowOff>152401</xdr:rowOff>
    </xdr:from>
    <xdr:to>
      <xdr:col>4</xdr:col>
      <xdr:colOff>2012156</xdr:colOff>
      <xdr:row>3</xdr:row>
      <xdr:rowOff>884466</xdr:rowOff>
    </xdr:to>
    <xdr:sp macro="" textlink="">
      <xdr:nvSpPr>
        <xdr:cNvPr id="3" name="CuadroTexto 2">
          <a:extLst>
            <a:ext uri="{FF2B5EF4-FFF2-40B4-BE49-F238E27FC236}">
              <a16:creationId xmlns:a16="http://schemas.microsoft.com/office/drawing/2014/main" xmlns="" id="{2F18EA56-38D0-4D55-9FE9-C3AA771D04DE}"/>
            </a:ext>
          </a:extLst>
        </xdr:cNvPr>
        <xdr:cNvSpPr txBox="1"/>
      </xdr:nvSpPr>
      <xdr:spPr>
        <a:xfrm>
          <a:off x="2664621" y="366714"/>
          <a:ext cx="8467723" cy="11606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006162"/>
              </a:solidFill>
              <a:latin typeface="Century Gothic" panose="020B0502020202020204" pitchFamily="34" charset="0"/>
            </a:rPr>
            <a:t>VEHÍCULOS MOTORIZADOS MATRICULADOS SEGÚN</a:t>
          </a:r>
          <a:r>
            <a:rPr lang="es-ES_tradnl" sz="2200" b="1" i="0" baseline="0">
              <a:solidFill>
                <a:srgbClr val="006162"/>
              </a:solidFill>
              <a:latin typeface="Century Gothic" panose="020B0502020202020204" pitchFamily="34" charset="0"/>
            </a:rPr>
            <a:t> SERVICIO</a:t>
          </a:r>
          <a:r>
            <a:rPr lang="es-ES_tradnl" sz="2200" b="1" i="0">
              <a:solidFill>
                <a:srgbClr val="006162"/>
              </a:solidFill>
              <a:latin typeface="Century Gothic" panose="020B0502020202020204" pitchFamily="34" charset="0"/>
            </a:rPr>
            <a:t>, </a:t>
          </a:r>
        </a:p>
        <a:p>
          <a:r>
            <a:rPr lang="es-ES_tradnl" sz="2200" b="1" i="0">
              <a:solidFill>
                <a:srgbClr val="006162"/>
              </a:solidFill>
              <a:latin typeface="Century Gothic" panose="020B0502020202020204" pitchFamily="34" charset="0"/>
            </a:rPr>
            <a:t>AÑO 2022 POR CANTÓN.</a:t>
          </a:r>
        </a:p>
        <a:p>
          <a:r>
            <a:rPr lang="es-ES_tradnl" sz="2200" b="1" i="0">
              <a:solidFill>
                <a:srgbClr val="006162"/>
              </a:solidFill>
              <a:latin typeface="Century Gothic" panose="020B0502020202020204" pitchFamily="34" charset="0"/>
            </a:rPr>
            <a:t>(NÚMERO)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190499</xdr:colOff>
      <xdr:row>0</xdr:row>
      <xdr:rowOff>1809750</xdr:rowOff>
    </xdr:to>
    <xdr:pic>
      <xdr:nvPicPr>
        <xdr:cNvPr id="5" name="Imagen 4">
          <a:extLst>
            <a:ext uri="{FF2B5EF4-FFF2-40B4-BE49-F238E27FC236}">
              <a16:creationId xmlns:a16="http://schemas.microsoft.com/office/drawing/2014/main" xmlns="" id="{00000000-0008-0000-04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20216812" cy="1809750"/>
        </a:xfrm>
        <a:prstGeom prst="rect">
          <a:avLst/>
        </a:prstGeom>
      </xdr:spPr>
    </xdr:pic>
    <xdr:clientData/>
  </xdr:twoCellAnchor>
  <xdr:twoCellAnchor>
    <xdr:from>
      <xdr:col>1</xdr:col>
      <xdr:colOff>775608</xdr:colOff>
      <xdr:row>0</xdr:row>
      <xdr:rowOff>297656</xdr:rowOff>
    </xdr:from>
    <xdr:to>
      <xdr:col>10</xdr:col>
      <xdr:colOff>130969</xdr:colOff>
      <xdr:row>0</xdr:row>
      <xdr:rowOff>1523378</xdr:rowOff>
    </xdr:to>
    <xdr:sp macro="" textlink="">
      <xdr:nvSpPr>
        <xdr:cNvPr id="3" name="CuadroTexto 2">
          <a:extLst>
            <a:ext uri="{FF2B5EF4-FFF2-40B4-BE49-F238E27FC236}">
              <a16:creationId xmlns:a16="http://schemas.microsoft.com/office/drawing/2014/main" xmlns="" id="{00000000-0008-0000-0400-000003000000}"/>
            </a:ext>
          </a:extLst>
        </xdr:cNvPr>
        <xdr:cNvSpPr txBox="1"/>
      </xdr:nvSpPr>
      <xdr:spPr>
        <a:xfrm>
          <a:off x="4085546" y="297656"/>
          <a:ext cx="11892642" cy="12257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006162"/>
              </a:solidFill>
              <a:latin typeface="Century Gothic" panose="020B0502020202020204" pitchFamily="34" charset="0"/>
            </a:rPr>
            <a:t>VEHÍCULOS MOTORIZADOS MATRICULADOS SEGÚN CLASE, AÑO 2022</a:t>
          </a:r>
        </a:p>
        <a:p>
          <a:r>
            <a:rPr lang="es-ES_tradnl" sz="2400" b="1" i="0">
              <a:solidFill>
                <a:srgbClr val="006162"/>
              </a:solidFill>
              <a:latin typeface="Century Gothic" panose="020B0502020202020204" pitchFamily="34" charset="0"/>
            </a:rPr>
            <a:t>POR PROVINCIA.</a:t>
          </a:r>
        </a:p>
        <a:p>
          <a:r>
            <a:rPr lang="es-ES_tradnl" sz="2400" b="1" i="0">
              <a:solidFill>
                <a:srgbClr val="006162"/>
              </a:solidFill>
              <a:latin typeface="Century Gothic" panose="020B0502020202020204" pitchFamily="34" charset="0"/>
            </a:rPr>
            <a:t>(NÚMERO)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277090</xdr:colOff>
      <xdr:row>0</xdr:row>
      <xdr:rowOff>1809750</xdr:rowOff>
    </xdr:to>
    <xdr:pic>
      <xdr:nvPicPr>
        <xdr:cNvPr id="5" name="Imagen 4">
          <a:extLst>
            <a:ext uri="{FF2B5EF4-FFF2-40B4-BE49-F238E27FC236}">
              <a16:creationId xmlns:a16="http://schemas.microsoft.com/office/drawing/2014/main" xmlns="" id="{00000000-0008-0000-05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22028726" cy="1809750"/>
        </a:xfrm>
        <a:prstGeom prst="rect">
          <a:avLst/>
        </a:prstGeom>
      </xdr:spPr>
    </xdr:pic>
    <xdr:clientData/>
  </xdr:twoCellAnchor>
  <xdr:twoCellAnchor>
    <xdr:from>
      <xdr:col>2</xdr:col>
      <xdr:colOff>299352</xdr:colOff>
      <xdr:row>0</xdr:row>
      <xdr:rowOff>520959</xdr:rowOff>
    </xdr:from>
    <xdr:to>
      <xdr:col>13</xdr:col>
      <xdr:colOff>738184</xdr:colOff>
      <xdr:row>0</xdr:row>
      <xdr:rowOff>1440656</xdr:rowOff>
    </xdr:to>
    <xdr:sp macro="" textlink="">
      <xdr:nvSpPr>
        <xdr:cNvPr id="3" name="CuadroTexto 2">
          <a:extLst>
            <a:ext uri="{FF2B5EF4-FFF2-40B4-BE49-F238E27FC236}">
              <a16:creationId xmlns:a16="http://schemas.microsoft.com/office/drawing/2014/main" xmlns="" id="{00000000-0008-0000-0500-000003000000}"/>
            </a:ext>
          </a:extLst>
        </xdr:cNvPr>
        <xdr:cNvSpPr txBox="1"/>
      </xdr:nvSpPr>
      <xdr:spPr>
        <a:xfrm>
          <a:off x="4204602" y="520959"/>
          <a:ext cx="12999926" cy="9196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006162"/>
              </a:solidFill>
              <a:latin typeface="Century Gothic" panose="020B0502020202020204" pitchFamily="34" charset="0"/>
            </a:rPr>
            <a:t>VEHÍCULOS MOTORIZADOS MATRICULADOS SEGÚN MODELO, AÑO 2022 POR CLASE.</a:t>
          </a:r>
        </a:p>
        <a:p>
          <a:r>
            <a:rPr lang="es-ES_tradnl" sz="2200" b="1" i="0">
              <a:solidFill>
                <a:srgbClr val="006162"/>
              </a:solidFill>
              <a:latin typeface="Century Gothic" panose="020B0502020202020204" pitchFamily="34" charset="0"/>
            </a:rPr>
            <a:t>(NÚMERO)</a:t>
          </a:r>
        </a:p>
        <a:p>
          <a:endParaRPr lang="es-ES_tradnl" sz="2200" b="0" i="0">
            <a:solidFill>
              <a:schemeClr val="bg1"/>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250031</xdr:colOff>
      <xdr:row>1</xdr:row>
      <xdr:rowOff>84184</xdr:rowOff>
    </xdr:to>
    <xdr:pic>
      <xdr:nvPicPr>
        <xdr:cNvPr id="5" name="Imagen 4">
          <a:extLst>
            <a:ext uri="{FF2B5EF4-FFF2-40B4-BE49-F238E27FC236}">
              <a16:creationId xmlns:a16="http://schemas.microsoft.com/office/drawing/2014/main" xmlns="" id="{00000000-0008-0000-06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22752844" cy="1917747"/>
        </a:xfrm>
        <a:prstGeom prst="rect">
          <a:avLst/>
        </a:prstGeom>
      </xdr:spPr>
    </xdr:pic>
    <xdr:clientData/>
  </xdr:twoCellAnchor>
  <xdr:twoCellAnchor>
    <xdr:from>
      <xdr:col>2</xdr:col>
      <xdr:colOff>729117</xdr:colOff>
      <xdr:row>0</xdr:row>
      <xdr:rowOff>439849</xdr:rowOff>
    </xdr:from>
    <xdr:to>
      <xdr:col>14</xdr:col>
      <xdr:colOff>0</xdr:colOff>
      <xdr:row>0</xdr:row>
      <xdr:rowOff>1345405</xdr:rowOff>
    </xdr:to>
    <xdr:sp macro="" textlink="">
      <xdr:nvSpPr>
        <xdr:cNvPr id="3" name="CuadroTexto 2">
          <a:extLst>
            <a:ext uri="{FF2B5EF4-FFF2-40B4-BE49-F238E27FC236}">
              <a16:creationId xmlns:a16="http://schemas.microsoft.com/office/drawing/2014/main" xmlns="" id="{00000000-0008-0000-0600-000003000000}"/>
            </a:ext>
          </a:extLst>
        </xdr:cNvPr>
        <xdr:cNvSpPr txBox="1"/>
      </xdr:nvSpPr>
      <xdr:spPr>
        <a:xfrm>
          <a:off x="4443867" y="439849"/>
          <a:ext cx="13486946" cy="9055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006162"/>
              </a:solidFill>
              <a:latin typeface="Century Gothic" panose="020B0502020202020204" pitchFamily="34" charset="0"/>
            </a:rPr>
            <a:t>VEHÍCULOS MOTORIZADOS MATRICULADOS SEGÚN MODELO, AÑO 2022 POR MARCA.</a:t>
          </a:r>
        </a:p>
        <a:p>
          <a:r>
            <a:rPr lang="es-ES_tradnl" sz="2200" b="1" i="0">
              <a:solidFill>
                <a:srgbClr val="006162"/>
              </a:solidFill>
              <a:latin typeface="Century Gothic" panose="020B0502020202020204" pitchFamily="34" charset="0"/>
            </a:rPr>
            <a:t>(NÚMERO)</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166687</xdr:colOff>
      <xdr:row>0</xdr:row>
      <xdr:rowOff>1809750</xdr:rowOff>
    </xdr:to>
    <xdr:pic>
      <xdr:nvPicPr>
        <xdr:cNvPr id="5" name="Imagen 4">
          <a:extLst>
            <a:ext uri="{FF2B5EF4-FFF2-40B4-BE49-F238E27FC236}">
              <a16:creationId xmlns:a16="http://schemas.microsoft.com/office/drawing/2014/main" xmlns="" id="{00000000-0008-0000-08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20550187" cy="1809750"/>
        </a:xfrm>
        <a:prstGeom prst="rect">
          <a:avLst/>
        </a:prstGeom>
      </xdr:spPr>
    </xdr:pic>
    <xdr:clientData/>
  </xdr:twoCellAnchor>
  <xdr:twoCellAnchor>
    <xdr:from>
      <xdr:col>1</xdr:col>
      <xdr:colOff>1281110</xdr:colOff>
      <xdr:row>0</xdr:row>
      <xdr:rowOff>486456</xdr:rowOff>
    </xdr:from>
    <xdr:to>
      <xdr:col>10</xdr:col>
      <xdr:colOff>35719</xdr:colOff>
      <xdr:row>0</xdr:row>
      <xdr:rowOff>1369219</xdr:rowOff>
    </xdr:to>
    <xdr:sp macro="" textlink="">
      <xdr:nvSpPr>
        <xdr:cNvPr id="3" name="CuadroTexto 2">
          <a:extLst>
            <a:ext uri="{FF2B5EF4-FFF2-40B4-BE49-F238E27FC236}">
              <a16:creationId xmlns:a16="http://schemas.microsoft.com/office/drawing/2014/main" xmlns="" id="{00000000-0008-0000-0800-000003000000}"/>
            </a:ext>
          </a:extLst>
        </xdr:cNvPr>
        <xdr:cNvSpPr txBox="1"/>
      </xdr:nvSpPr>
      <xdr:spPr>
        <a:xfrm>
          <a:off x="4448173" y="486456"/>
          <a:ext cx="11649077" cy="88276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006162"/>
              </a:solidFill>
              <a:latin typeface="Century Gothic" panose="020B0502020202020204" pitchFamily="34" charset="0"/>
            </a:rPr>
            <a:t>VEHÍCULOS MOTORIZADOS MATRICULADOS SEGÚN CLASE, AÑO 2022 POR MARCA.</a:t>
          </a:r>
        </a:p>
        <a:p>
          <a:r>
            <a:rPr lang="es-ES_tradnl" sz="2200" b="1" i="0">
              <a:solidFill>
                <a:srgbClr val="006162"/>
              </a:solidFill>
              <a:latin typeface="Century Gothic" panose="020B0502020202020204" pitchFamily="34" charset="0"/>
            </a:rPr>
            <a:t>(NÚMERO)</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214313</xdr:colOff>
      <xdr:row>0</xdr:row>
      <xdr:rowOff>1809750</xdr:rowOff>
    </xdr:to>
    <xdr:pic>
      <xdr:nvPicPr>
        <xdr:cNvPr id="5" name="Imagen 4">
          <a:extLst>
            <a:ext uri="{FF2B5EF4-FFF2-40B4-BE49-F238E27FC236}">
              <a16:creationId xmlns:a16="http://schemas.microsoft.com/office/drawing/2014/main" xmlns="" id="{00000000-0008-0000-07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23229094" cy="1809750"/>
        </a:xfrm>
        <a:prstGeom prst="rect">
          <a:avLst/>
        </a:prstGeom>
      </xdr:spPr>
    </xdr:pic>
    <xdr:clientData/>
  </xdr:twoCellAnchor>
  <xdr:twoCellAnchor>
    <xdr:from>
      <xdr:col>2</xdr:col>
      <xdr:colOff>441230</xdr:colOff>
      <xdr:row>0</xdr:row>
      <xdr:rowOff>429181</xdr:rowOff>
    </xdr:from>
    <xdr:to>
      <xdr:col>13</xdr:col>
      <xdr:colOff>500062</xdr:colOff>
      <xdr:row>0</xdr:row>
      <xdr:rowOff>1404939</xdr:rowOff>
    </xdr:to>
    <xdr:sp macro="" textlink="">
      <xdr:nvSpPr>
        <xdr:cNvPr id="3" name="CuadroTexto 2">
          <a:extLst>
            <a:ext uri="{FF2B5EF4-FFF2-40B4-BE49-F238E27FC236}">
              <a16:creationId xmlns:a16="http://schemas.microsoft.com/office/drawing/2014/main" xmlns="" id="{00000000-0008-0000-0700-000003000000}"/>
            </a:ext>
          </a:extLst>
        </xdr:cNvPr>
        <xdr:cNvSpPr txBox="1"/>
      </xdr:nvSpPr>
      <xdr:spPr>
        <a:xfrm>
          <a:off x="5048949" y="429181"/>
          <a:ext cx="13167613" cy="9757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006162"/>
              </a:solidFill>
              <a:latin typeface="Century Gothic" panose="020B0502020202020204" pitchFamily="34" charset="0"/>
            </a:rPr>
            <a:t>VEHÍCULOS MOTORIZADOS MATRICULADOS SEGÚN MODELO, AÑO 2022 POR PROVINCIA.</a:t>
          </a:r>
        </a:p>
        <a:p>
          <a:r>
            <a:rPr lang="es-ES_tradnl" sz="2200" b="1" i="0">
              <a:solidFill>
                <a:srgbClr val="006162"/>
              </a:solidFill>
              <a:latin typeface="Century Gothic" panose="020B0502020202020204" pitchFamily="34" charset="0"/>
            </a:rPr>
            <a:t>(NÚMERO)</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166687</xdr:colOff>
      <xdr:row>0</xdr:row>
      <xdr:rowOff>1809750</xdr:rowOff>
    </xdr:to>
    <xdr:pic>
      <xdr:nvPicPr>
        <xdr:cNvPr id="5" name="Imagen 4">
          <a:extLst>
            <a:ext uri="{FF2B5EF4-FFF2-40B4-BE49-F238E27FC236}">
              <a16:creationId xmlns:a16="http://schemas.microsoft.com/office/drawing/2014/main" xmlns="" id="{00000000-0008-0000-09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5835312" cy="1809750"/>
        </a:xfrm>
        <a:prstGeom prst="rect">
          <a:avLst/>
        </a:prstGeom>
      </xdr:spPr>
    </xdr:pic>
    <xdr:clientData/>
  </xdr:twoCellAnchor>
  <xdr:twoCellAnchor>
    <xdr:from>
      <xdr:col>0</xdr:col>
      <xdr:colOff>3214683</xdr:colOff>
      <xdr:row>0</xdr:row>
      <xdr:rowOff>375896</xdr:rowOff>
    </xdr:from>
    <xdr:to>
      <xdr:col>6</xdr:col>
      <xdr:colOff>583401</xdr:colOff>
      <xdr:row>0</xdr:row>
      <xdr:rowOff>1512091</xdr:rowOff>
    </xdr:to>
    <xdr:sp macro="" textlink="">
      <xdr:nvSpPr>
        <xdr:cNvPr id="3" name="CuadroTexto 2">
          <a:extLst>
            <a:ext uri="{FF2B5EF4-FFF2-40B4-BE49-F238E27FC236}">
              <a16:creationId xmlns:a16="http://schemas.microsoft.com/office/drawing/2014/main" xmlns="" id="{00000000-0008-0000-0900-000003000000}"/>
            </a:ext>
          </a:extLst>
        </xdr:cNvPr>
        <xdr:cNvSpPr txBox="1"/>
      </xdr:nvSpPr>
      <xdr:spPr>
        <a:xfrm>
          <a:off x="3214683" y="375896"/>
          <a:ext cx="9513093" cy="11361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006162"/>
              </a:solidFill>
              <a:latin typeface="Century Gothic" panose="020B0502020202020204" pitchFamily="34" charset="0"/>
            </a:rPr>
            <a:t>VEHÍCULOS MOTORIZADOS MATRICULADOS SEGÚN CAPACIDAD DE PASAJEROS, AÑO 2022 POR CLASE.</a:t>
          </a:r>
        </a:p>
        <a:p>
          <a:r>
            <a:rPr lang="es-ES_tradnl" sz="2200" b="1" i="0">
              <a:solidFill>
                <a:srgbClr val="006162"/>
              </a:solidFill>
              <a:latin typeface="Century Gothic" panose="020B0502020202020204" pitchFamily="34" charset="0"/>
            </a:rPr>
            <a:t>(NÚMERO)</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166687</xdr:colOff>
      <xdr:row>0</xdr:row>
      <xdr:rowOff>1809750</xdr:rowOff>
    </xdr:to>
    <xdr:pic>
      <xdr:nvPicPr>
        <xdr:cNvPr id="5" name="Imagen 4">
          <a:extLst>
            <a:ext uri="{FF2B5EF4-FFF2-40B4-BE49-F238E27FC236}">
              <a16:creationId xmlns:a16="http://schemas.microsoft.com/office/drawing/2014/main" xmlns="" id="{00000000-0008-0000-0A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5954375" cy="1809750"/>
        </a:xfrm>
        <a:prstGeom prst="rect">
          <a:avLst/>
        </a:prstGeom>
      </xdr:spPr>
    </xdr:pic>
    <xdr:clientData/>
  </xdr:twoCellAnchor>
  <xdr:twoCellAnchor>
    <xdr:from>
      <xdr:col>0</xdr:col>
      <xdr:colOff>3245305</xdr:colOff>
      <xdr:row>0</xdr:row>
      <xdr:rowOff>254454</xdr:rowOff>
    </xdr:from>
    <xdr:to>
      <xdr:col>6</xdr:col>
      <xdr:colOff>357186</xdr:colOff>
      <xdr:row>0</xdr:row>
      <xdr:rowOff>1592036</xdr:rowOff>
    </xdr:to>
    <xdr:sp macro="" textlink="">
      <xdr:nvSpPr>
        <xdr:cNvPr id="3" name="CuadroTexto 2">
          <a:extLst>
            <a:ext uri="{FF2B5EF4-FFF2-40B4-BE49-F238E27FC236}">
              <a16:creationId xmlns:a16="http://schemas.microsoft.com/office/drawing/2014/main" xmlns="" id="{00000000-0008-0000-0A00-000003000000}"/>
            </a:ext>
          </a:extLst>
        </xdr:cNvPr>
        <xdr:cNvSpPr txBox="1"/>
      </xdr:nvSpPr>
      <xdr:spPr>
        <a:xfrm>
          <a:off x="3245305" y="254454"/>
          <a:ext cx="9375319" cy="1337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006162"/>
              </a:solidFill>
              <a:latin typeface="Century Gothic" panose="020B0502020202020204" pitchFamily="34" charset="0"/>
            </a:rPr>
            <a:t>VEHÍCULOS MOTORIZADOS MATRICULADOS SEGÚN CAPACIDAD DE CARGA, AÑO 2022 POR CLASE.</a:t>
          </a:r>
        </a:p>
        <a:p>
          <a:r>
            <a:rPr lang="es-ES_tradnl" sz="2200" b="1" i="0">
              <a:solidFill>
                <a:srgbClr val="006162"/>
              </a:solidFill>
              <a:latin typeface="Century Gothic" panose="020B0502020202020204" pitchFamily="34" charset="0"/>
            </a:rPr>
            <a:t>(NÚMERO)</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154781</xdr:colOff>
      <xdr:row>0</xdr:row>
      <xdr:rowOff>1809750</xdr:rowOff>
    </xdr:to>
    <xdr:pic>
      <xdr:nvPicPr>
        <xdr:cNvPr id="5" name="Imagen 4">
          <a:extLst>
            <a:ext uri="{FF2B5EF4-FFF2-40B4-BE49-F238E27FC236}">
              <a16:creationId xmlns:a16="http://schemas.microsoft.com/office/drawing/2014/main" xmlns="" id="{00000000-0008-0000-0B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7311687" cy="1809750"/>
        </a:xfrm>
        <a:prstGeom prst="rect">
          <a:avLst/>
        </a:prstGeom>
      </xdr:spPr>
    </xdr:pic>
    <xdr:clientData/>
  </xdr:twoCellAnchor>
  <xdr:twoCellAnchor>
    <xdr:from>
      <xdr:col>0</xdr:col>
      <xdr:colOff>3717449</xdr:colOff>
      <xdr:row>0</xdr:row>
      <xdr:rowOff>308284</xdr:rowOff>
    </xdr:from>
    <xdr:to>
      <xdr:col>6</xdr:col>
      <xdr:colOff>250032</xdr:colOff>
      <xdr:row>0</xdr:row>
      <xdr:rowOff>1512095</xdr:rowOff>
    </xdr:to>
    <xdr:sp macro="" textlink="">
      <xdr:nvSpPr>
        <xdr:cNvPr id="3" name="CuadroTexto 2">
          <a:extLst>
            <a:ext uri="{FF2B5EF4-FFF2-40B4-BE49-F238E27FC236}">
              <a16:creationId xmlns:a16="http://schemas.microsoft.com/office/drawing/2014/main" xmlns="" id="{00000000-0008-0000-0B00-000003000000}"/>
            </a:ext>
          </a:extLst>
        </xdr:cNvPr>
        <xdr:cNvSpPr txBox="1"/>
      </xdr:nvSpPr>
      <xdr:spPr>
        <a:xfrm>
          <a:off x="3717449" y="308284"/>
          <a:ext cx="9927114" cy="12038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006162"/>
              </a:solidFill>
              <a:latin typeface="Century Gothic" panose="020B0502020202020204" pitchFamily="34" charset="0"/>
            </a:rPr>
            <a:t>VEHÍCULOS MOTORIZADOS MATRICULADOS SEGÚN CAPACIDAD DE PASAJEROS, AÑO 2022 POR PROVINCIA.</a:t>
          </a:r>
        </a:p>
        <a:p>
          <a:r>
            <a:rPr lang="es-ES_tradnl" sz="2200" b="1" i="0">
              <a:solidFill>
                <a:srgbClr val="006162"/>
              </a:solidFill>
              <a:latin typeface="Century Gothic" panose="020B0502020202020204" pitchFamily="34" charset="0"/>
            </a:rPr>
            <a:t>(NÚMERO)</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217714</xdr:colOff>
      <xdr:row>0</xdr:row>
      <xdr:rowOff>1809750</xdr:rowOff>
    </xdr:to>
    <xdr:pic>
      <xdr:nvPicPr>
        <xdr:cNvPr id="5" name="Imagen 4">
          <a:extLst>
            <a:ext uri="{FF2B5EF4-FFF2-40B4-BE49-F238E27FC236}">
              <a16:creationId xmlns:a16="http://schemas.microsoft.com/office/drawing/2014/main" xmlns="" id="{00000000-0008-0000-0C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6777607" cy="1809750"/>
        </a:xfrm>
        <a:prstGeom prst="rect">
          <a:avLst/>
        </a:prstGeom>
      </xdr:spPr>
    </xdr:pic>
    <xdr:clientData/>
  </xdr:twoCellAnchor>
  <xdr:twoCellAnchor>
    <xdr:from>
      <xdr:col>0</xdr:col>
      <xdr:colOff>3184071</xdr:colOff>
      <xdr:row>0</xdr:row>
      <xdr:rowOff>311266</xdr:rowOff>
    </xdr:from>
    <xdr:to>
      <xdr:col>6</xdr:col>
      <xdr:colOff>452437</xdr:colOff>
      <xdr:row>0</xdr:row>
      <xdr:rowOff>1576730</xdr:rowOff>
    </xdr:to>
    <xdr:sp macro="" textlink="">
      <xdr:nvSpPr>
        <xdr:cNvPr id="3" name="CuadroTexto 2">
          <a:extLst>
            <a:ext uri="{FF2B5EF4-FFF2-40B4-BE49-F238E27FC236}">
              <a16:creationId xmlns:a16="http://schemas.microsoft.com/office/drawing/2014/main" xmlns="" id="{00000000-0008-0000-0C00-000003000000}"/>
            </a:ext>
          </a:extLst>
        </xdr:cNvPr>
        <xdr:cNvSpPr txBox="1"/>
      </xdr:nvSpPr>
      <xdr:spPr>
        <a:xfrm>
          <a:off x="3184071" y="311266"/>
          <a:ext cx="10235973" cy="12654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1" i="0">
              <a:solidFill>
                <a:srgbClr val="006162"/>
              </a:solidFill>
              <a:latin typeface="Century Gothic" panose="020B0502020202020204" pitchFamily="34" charset="0"/>
            </a:rPr>
            <a:t>VEHÍCULOS MOTORIZADOS MATRICULADOS SEGÚN CAPACIDAD DE CARGA, AÑO 2022</a:t>
          </a:r>
          <a:r>
            <a:rPr lang="es-ES_tradnl" sz="2200" b="1" i="0" baseline="0">
              <a:solidFill>
                <a:srgbClr val="006162"/>
              </a:solidFill>
              <a:latin typeface="Century Gothic" panose="020B0502020202020204" pitchFamily="34" charset="0"/>
            </a:rPr>
            <a:t> </a:t>
          </a:r>
          <a:r>
            <a:rPr lang="es-ES_tradnl" sz="2200" b="1" i="0">
              <a:solidFill>
                <a:srgbClr val="006162"/>
              </a:solidFill>
              <a:latin typeface="Century Gothic" panose="020B0502020202020204" pitchFamily="34" charset="0"/>
            </a:rPr>
            <a:t>POR PROVINCIA.</a:t>
          </a:r>
        </a:p>
        <a:p>
          <a:r>
            <a:rPr lang="es-ES_tradnl" sz="2200" b="1" i="0">
              <a:solidFill>
                <a:srgbClr val="006162"/>
              </a:solidFill>
              <a:latin typeface="Century Gothic" panose="020B0502020202020204" pitchFamily="34" charset="0"/>
            </a:rPr>
            <a:t>(NÚMERO)</a:t>
          </a: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178593</xdr:colOff>
      <xdr:row>0</xdr:row>
      <xdr:rowOff>1809750</xdr:rowOff>
    </xdr:to>
    <xdr:pic>
      <xdr:nvPicPr>
        <xdr:cNvPr id="5" name="Imagen 4">
          <a:extLst>
            <a:ext uri="{FF2B5EF4-FFF2-40B4-BE49-F238E27FC236}">
              <a16:creationId xmlns:a16="http://schemas.microsoft.com/office/drawing/2014/main" xmlns="" id="{00000000-0008-0000-0D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6633031" cy="1809750"/>
        </a:xfrm>
        <a:prstGeom prst="rect">
          <a:avLst/>
        </a:prstGeom>
      </xdr:spPr>
    </xdr:pic>
    <xdr:clientData/>
  </xdr:twoCellAnchor>
  <xdr:twoCellAnchor>
    <xdr:from>
      <xdr:col>1</xdr:col>
      <xdr:colOff>1073261</xdr:colOff>
      <xdr:row>0</xdr:row>
      <xdr:rowOff>287450</xdr:rowOff>
    </xdr:from>
    <xdr:to>
      <xdr:col>5</xdr:col>
      <xdr:colOff>702467</xdr:colOff>
      <xdr:row>0</xdr:row>
      <xdr:rowOff>1524001</xdr:rowOff>
    </xdr:to>
    <xdr:sp macro="" textlink="">
      <xdr:nvSpPr>
        <xdr:cNvPr id="3" name="CuadroTexto 2">
          <a:extLst>
            <a:ext uri="{FF2B5EF4-FFF2-40B4-BE49-F238E27FC236}">
              <a16:creationId xmlns:a16="http://schemas.microsoft.com/office/drawing/2014/main" xmlns="" id="{00000000-0008-0000-0D00-000003000000}"/>
            </a:ext>
          </a:extLst>
        </xdr:cNvPr>
        <xdr:cNvSpPr txBox="1"/>
      </xdr:nvSpPr>
      <xdr:spPr>
        <a:xfrm>
          <a:off x="3430699" y="287450"/>
          <a:ext cx="9773331" cy="12365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1" i="0">
              <a:solidFill>
                <a:srgbClr val="006162"/>
              </a:solidFill>
              <a:latin typeface="Century Gothic" panose="020B0502020202020204" pitchFamily="34" charset="0"/>
            </a:rPr>
            <a:t>VEHÍCULOS MOTORIZADOS MATRICULADOS SEGÚN USO DE VEHÍCULO, AÑO 2022 POR PROVINCIA Y TIPO DE COMBUSTIBLE.</a:t>
          </a:r>
        </a:p>
        <a:p>
          <a:r>
            <a:rPr lang="es-ES_tradnl" sz="2200" b="1" i="0">
              <a:solidFill>
                <a:srgbClr val="006162"/>
              </a:solidFill>
              <a:latin typeface="Century Gothic" panose="020B0502020202020204" pitchFamily="34" charset="0"/>
            </a:rPr>
            <a:t>(NÚMERO)</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166688</xdr:colOff>
      <xdr:row>0</xdr:row>
      <xdr:rowOff>1809750</xdr:rowOff>
    </xdr:to>
    <xdr:pic>
      <xdr:nvPicPr>
        <xdr:cNvPr id="5" name="Imagen 4">
          <a:extLst>
            <a:ext uri="{FF2B5EF4-FFF2-40B4-BE49-F238E27FC236}">
              <a16:creationId xmlns:a16="http://schemas.microsoft.com/office/drawing/2014/main" xmlns="" id="{00000000-0008-0000-0E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6037719" cy="1809750"/>
        </a:xfrm>
        <a:prstGeom prst="rect">
          <a:avLst/>
        </a:prstGeom>
      </xdr:spPr>
    </xdr:pic>
    <xdr:clientData/>
  </xdr:twoCellAnchor>
  <xdr:twoCellAnchor>
    <xdr:from>
      <xdr:col>1</xdr:col>
      <xdr:colOff>586808</xdr:colOff>
      <xdr:row>0</xdr:row>
      <xdr:rowOff>333374</xdr:rowOff>
    </xdr:from>
    <xdr:to>
      <xdr:col>5</xdr:col>
      <xdr:colOff>714375</xdr:colOff>
      <xdr:row>0</xdr:row>
      <xdr:rowOff>1506987</xdr:rowOff>
    </xdr:to>
    <xdr:sp macro="" textlink="">
      <xdr:nvSpPr>
        <xdr:cNvPr id="3" name="CuadroTexto 2">
          <a:extLst>
            <a:ext uri="{FF2B5EF4-FFF2-40B4-BE49-F238E27FC236}">
              <a16:creationId xmlns:a16="http://schemas.microsoft.com/office/drawing/2014/main" xmlns="" id="{00000000-0008-0000-0E00-000003000000}"/>
            </a:ext>
          </a:extLst>
        </xdr:cNvPr>
        <xdr:cNvSpPr txBox="1"/>
      </xdr:nvSpPr>
      <xdr:spPr>
        <a:xfrm>
          <a:off x="2884714" y="333374"/>
          <a:ext cx="9843067" cy="11736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006162"/>
              </a:solidFill>
              <a:latin typeface="Century Gothic" panose="020B0502020202020204" pitchFamily="34" charset="0"/>
            </a:rPr>
            <a:t>VEHÍCULOS MOTORIZADOS MATRICULADOS SEGÚN USO DE VEHÍCULO, </a:t>
          </a:r>
        </a:p>
        <a:p>
          <a:r>
            <a:rPr lang="es-ES_tradnl" sz="2200" b="1" i="0">
              <a:solidFill>
                <a:srgbClr val="006162"/>
              </a:solidFill>
              <a:latin typeface="Century Gothic" panose="020B0502020202020204" pitchFamily="34" charset="0"/>
            </a:rPr>
            <a:t>AÑO 2022 POR CLASE Y TIPO DE COMBUSTIBLE.</a:t>
          </a:r>
        </a:p>
        <a:p>
          <a:r>
            <a:rPr lang="es-ES_tradnl" sz="2200" b="1" i="0">
              <a:solidFill>
                <a:srgbClr val="006162"/>
              </a:solidFill>
              <a:latin typeface="Century Gothic" panose="020B0502020202020204" pitchFamily="34" charset="0"/>
            </a:rPr>
            <a:t>(NÚMERO)</a:t>
          </a: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178594</xdr:colOff>
      <xdr:row>0</xdr:row>
      <xdr:rowOff>1809750</xdr:rowOff>
    </xdr:to>
    <xdr:pic>
      <xdr:nvPicPr>
        <xdr:cNvPr id="5" name="Imagen 4">
          <a:extLst>
            <a:ext uri="{FF2B5EF4-FFF2-40B4-BE49-F238E27FC236}">
              <a16:creationId xmlns:a16="http://schemas.microsoft.com/office/drawing/2014/main" xmlns="" id="{00000000-0008-0000-0F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4430375" cy="1809750"/>
        </a:xfrm>
        <a:prstGeom prst="rect">
          <a:avLst/>
        </a:prstGeom>
      </xdr:spPr>
    </xdr:pic>
    <xdr:clientData/>
  </xdr:twoCellAnchor>
  <xdr:twoCellAnchor>
    <xdr:from>
      <xdr:col>0</xdr:col>
      <xdr:colOff>2741841</xdr:colOff>
      <xdr:row>0</xdr:row>
      <xdr:rowOff>273844</xdr:rowOff>
    </xdr:from>
    <xdr:to>
      <xdr:col>3</xdr:col>
      <xdr:colOff>500062</xdr:colOff>
      <xdr:row>0</xdr:row>
      <xdr:rowOff>1654969</xdr:rowOff>
    </xdr:to>
    <xdr:sp macro="" textlink="">
      <xdr:nvSpPr>
        <xdr:cNvPr id="3" name="CuadroTexto 2">
          <a:extLst>
            <a:ext uri="{FF2B5EF4-FFF2-40B4-BE49-F238E27FC236}">
              <a16:creationId xmlns:a16="http://schemas.microsoft.com/office/drawing/2014/main" xmlns="" id="{00000000-0008-0000-0F00-000003000000}"/>
            </a:ext>
          </a:extLst>
        </xdr:cNvPr>
        <xdr:cNvSpPr txBox="1"/>
      </xdr:nvSpPr>
      <xdr:spPr>
        <a:xfrm>
          <a:off x="2741841" y="273844"/>
          <a:ext cx="8616721" cy="1381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006162"/>
              </a:solidFill>
              <a:latin typeface="Century Gothic" panose="020B0502020202020204" pitchFamily="34" charset="0"/>
            </a:rPr>
            <a:t>VEHÍCULOS MOTORIZADOS MATRICULADOS POR CADA 1000</a:t>
          </a:r>
          <a:r>
            <a:rPr lang="es-ES_tradnl" sz="2200" b="1" i="0" baseline="0">
              <a:solidFill>
                <a:srgbClr val="006162"/>
              </a:solidFill>
              <a:latin typeface="Century Gothic" panose="020B0502020202020204" pitchFamily="34" charset="0"/>
            </a:rPr>
            <a:t> HABITANTES</a:t>
          </a:r>
          <a:r>
            <a:rPr lang="es-ES_tradnl" sz="2200" b="1" i="0">
              <a:solidFill>
                <a:srgbClr val="006162"/>
              </a:solidFill>
              <a:latin typeface="Century Gothic" panose="020B0502020202020204" pitchFamily="34" charset="0"/>
            </a:rPr>
            <a:t>, AÑO  2022 POR PROVINCIA.</a:t>
          </a:r>
        </a:p>
        <a:p>
          <a:r>
            <a:rPr lang="es-ES_tradnl" sz="2200" b="1" i="0">
              <a:solidFill>
                <a:srgbClr val="006162"/>
              </a:solidFill>
              <a:latin typeface="Century Gothic" panose="020B0502020202020204" pitchFamily="34" charset="0"/>
            </a:rPr>
            <a:t>(NÚMERO)</a:t>
          </a: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11</xdr:col>
      <xdr:colOff>244930</xdr:colOff>
      <xdr:row>0</xdr:row>
      <xdr:rowOff>1809750</xdr:rowOff>
    </xdr:to>
    <xdr:pic>
      <xdr:nvPicPr>
        <xdr:cNvPr id="5" name="Imagen 4">
          <a:extLst>
            <a:ext uri="{FF2B5EF4-FFF2-40B4-BE49-F238E27FC236}">
              <a16:creationId xmlns:a16="http://schemas.microsoft.com/office/drawing/2014/main" xmlns="" id="{00000000-0008-0000-1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18002250" cy="1809750"/>
        </a:xfrm>
        <a:prstGeom prst="rect">
          <a:avLst/>
        </a:prstGeom>
      </xdr:spPr>
    </xdr:pic>
    <xdr:clientData/>
  </xdr:twoCellAnchor>
  <xdr:twoCellAnchor>
    <xdr:from>
      <xdr:col>1</xdr:col>
      <xdr:colOff>557893</xdr:colOff>
      <xdr:row>0</xdr:row>
      <xdr:rowOff>324872</xdr:rowOff>
    </xdr:from>
    <xdr:to>
      <xdr:col>8</xdr:col>
      <xdr:colOff>107156</xdr:colOff>
      <xdr:row>0</xdr:row>
      <xdr:rowOff>1522299</xdr:rowOff>
    </xdr:to>
    <xdr:sp macro="" textlink="">
      <xdr:nvSpPr>
        <xdr:cNvPr id="3" name="CuadroTexto 2">
          <a:extLst>
            <a:ext uri="{FF2B5EF4-FFF2-40B4-BE49-F238E27FC236}">
              <a16:creationId xmlns:a16="http://schemas.microsoft.com/office/drawing/2014/main" xmlns="" id="{00000000-0008-0000-1000-000003000000}"/>
            </a:ext>
          </a:extLst>
        </xdr:cNvPr>
        <xdr:cNvSpPr txBox="1"/>
      </xdr:nvSpPr>
      <xdr:spPr>
        <a:xfrm>
          <a:off x="4153581" y="324872"/>
          <a:ext cx="10217263" cy="11974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200" b="1" i="0">
              <a:solidFill>
                <a:srgbClr val="006162"/>
              </a:solidFill>
              <a:latin typeface="Century Gothic" panose="020B0502020202020204" pitchFamily="34" charset="0"/>
            </a:rPr>
            <a:t>VEHÍCULOS MOTORIZADOS MATRICULADOS, SERIE HISTÓRICA 2013 - 2022 POR PROVINCIA.</a:t>
          </a:r>
        </a:p>
        <a:p>
          <a:r>
            <a:rPr lang="es-ES_tradnl" sz="2200" b="1" i="0">
              <a:solidFill>
                <a:srgbClr val="006162"/>
              </a:solidFill>
              <a:latin typeface="Century Gothic" panose="020B0502020202020204" pitchFamily="34" charset="0"/>
            </a:rPr>
            <a:t>(NÚMERO)</a:t>
          </a: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190500</xdr:colOff>
      <xdr:row>0</xdr:row>
      <xdr:rowOff>1809750</xdr:rowOff>
    </xdr:to>
    <xdr:pic>
      <xdr:nvPicPr>
        <xdr:cNvPr id="4" name="Imagen 3">
          <a:extLst>
            <a:ext uri="{FF2B5EF4-FFF2-40B4-BE49-F238E27FC236}">
              <a16:creationId xmlns:a16="http://schemas.microsoft.com/office/drawing/2014/main" xmlns="" id="{00000000-0008-0000-1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7958955" cy="1809750"/>
        </a:xfrm>
        <a:prstGeom prst="rect">
          <a:avLst/>
        </a:prstGeom>
      </xdr:spPr>
    </xdr:pic>
    <xdr:clientData/>
  </xdr:twoCellAnchor>
  <xdr:twoCellAnchor>
    <xdr:from>
      <xdr:col>2</xdr:col>
      <xdr:colOff>179677</xdr:colOff>
      <xdr:row>0</xdr:row>
      <xdr:rowOff>502228</xdr:rowOff>
    </xdr:from>
    <xdr:to>
      <xdr:col>11</xdr:col>
      <xdr:colOff>261937</xdr:colOff>
      <xdr:row>0</xdr:row>
      <xdr:rowOff>1440656</xdr:rowOff>
    </xdr:to>
    <xdr:sp macro="" textlink="">
      <xdr:nvSpPr>
        <xdr:cNvPr id="3" name="CuadroTexto 2">
          <a:extLst>
            <a:ext uri="{FF2B5EF4-FFF2-40B4-BE49-F238E27FC236}">
              <a16:creationId xmlns:a16="http://schemas.microsoft.com/office/drawing/2014/main" xmlns="" id="{00000000-0008-0000-1100-000003000000}"/>
            </a:ext>
          </a:extLst>
        </xdr:cNvPr>
        <xdr:cNvSpPr txBox="1"/>
      </xdr:nvSpPr>
      <xdr:spPr>
        <a:xfrm>
          <a:off x="4013490" y="502228"/>
          <a:ext cx="11226510" cy="938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200" b="1" i="0">
              <a:solidFill>
                <a:srgbClr val="006162"/>
              </a:solidFill>
              <a:latin typeface="Century Gothic" panose="020B0502020202020204" pitchFamily="34" charset="0"/>
            </a:rPr>
            <a:t>SINIESTROS DE TRÁNSITO SEGÚN MES, AÑO 2022 POR PROVINCIA.</a:t>
          </a:r>
        </a:p>
        <a:p>
          <a:r>
            <a:rPr lang="es-ES_tradnl" sz="2200" b="1" i="0">
              <a:solidFill>
                <a:srgbClr val="006162"/>
              </a:solidFill>
              <a:latin typeface="Century Gothic" panose="020B0502020202020204" pitchFamily="34" charset="0"/>
            </a:rPr>
            <a:t>(NÚMERO)</a:t>
          </a: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154781</xdr:colOff>
      <xdr:row>0</xdr:row>
      <xdr:rowOff>1809750</xdr:rowOff>
    </xdr:to>
    <xdr:pic>
      <xdr:nvPicPr>
        <xdr:cNvPr id="4" name="Imagen 3">
          <a:extLst>
            <a:ext uri="{FF2B5EF4-FFF2-40B4-BE49-F238E27FC236}">
              <a16:creationId xmlns:a16="http://schemas.microsoft.com/office/drawing/2014/main" xmlns="" id="{00000000-0008-0000-1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7347406" cy="1809750"/>
        </a:xfrm>
        <a:prstGeom prst="rect">
          <a:avLst/>
        </a:prstGeom>
      </xdr:spPr>
    </xdr:pic>
    <xdr:clientData/>
  </xdr:twoCellAnchor>
  <xdr:twoCellAnchor>
    <xdr:from>
      <xdr:col>1</xdr:col>
      <xdr:colOff>384787</xdr:colOff>
      <xdr:row>0</xdr:row>
      <xdr:rowOff>324869</xdr:rowOff>
    </xdr:from>
    <xdr:to>
      <xdr:col>7</xdr:col>
      <xdr:colOff>399709</xdr:colOff>
      <xdr:row>0</xdr:row>
      <xdr:rowOff>1522297</xdr:rowOff>
    </xdr:to>
    <xdr:sp macro="" textlink="">
      <xdr:nvSpPr>
        <xdr:cNvPr id="3" name="CuadroTexto 2">
          <a:extLst>
            <a:ext uri="{FF2B5EF4-FFF2-40B4-BE49-F238E27FC236}">
              <a16:creationId xmlns:a16="http://schemas.microsoft.com/office/drawing/2014/main" xmlns="" id="{00000000-0008-0000-1200-000003000000}"/>
            </a:ext>
          </a:extLst>
        </xdr:cNvPr>
        <xdr:cNvSpPr txBox="1"/>
      </xdr:nvSpPr>
      <xdr:spPr>
        <a:xfrm>
          <a:off x="3647100" y="324869"/>
          <a:ext cx="9301797" cy="11974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SINIESTROS DE TRÁNSITO SEGÚN CLASE, AÑO 2022 POR PROVINCIA.</a:t>
          </a:r>
        </a:p>
        <a:p>
          <a:r>
            <a:rPr lang="es-ES_tradnl" sz="2000" b="1" i="0">
              <a:solidFill>
                <a:srgbClr val="006162"/>
              </a:solidFill>
              <a:latin typeface="Century Gothic" panose="020B0502020202020204" pitchFamily="34" charset="0"/>
            </a:rPr>
            <a:t>(NÚMERO)</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14</xdr:col>
      <xdr:colOff>217716</xdr:colOff>
      <xdr:row>0</xdr:row>
      <xdr:rowOff>1809750</xdr:rowOff>
    </xdr:to>
    <xdr:pic>
      <xdr:nvPicPr>
        <xdr:cNvPr id="5" name="Imagen 4">
          <a:extLst>
            <a:ext uri="{FF2B5EF4-FFF2-40B4-BE49-F238E27FC236}">
              <a16:creationId xmlns:a16="http://schemas.microsoft.com/office/drawing/2014/main" xmlns="" id="{00000000-0008-0000-13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17975036" cy="1809750"/>
        </a:xfrm>
        <a:prstGeom prst="rect">
          <a:avLst/>
        </a:prstGeom>
      </xdr:spPr>
    </xdr:pic>
    <xdr:clientData/>
  </xdr:twoCellAnchor>
  <xdr:twoCellAnchor>
    <xdr:from>
      <xdr:col>2</xdr:col>
      <xdr:colOff>595312</xdr:colOff>
      <xdr:row>0</xdr:row>
      <xdr:rowOff>166688</xdr:rowOff>
    </xdr:from>
    <xdr:to>
      <xdr:col>11</xdr:col>
      <xdr:colOff>428624</xdr:colOff>
      <xdr:row>0</xdr:row>
      <xdr:rowOff>1575026</xdr:rowOff>
    </xdr:to>
    <xdr:sp macro="" textlink="">
      <xdr:nvSpPr>
        <xdr:cNvPr id="3" name="CuadroTexto 2">
          <a:extLst>
            <a:ext uri="{FF2B5EF4-FFF2-40B4-BE49-F238E27FC236}">
              <a16:creationId xmlns:a16="http://schemas.microsoft.com/office/drawing/2014/main" xmlns="" id="{00000000-0008-0000-1300-000003000000}"/>
            </a:ext>
          </a:extLst>
        </xdr:cNvPr>
        <xdr:cNvSpPr txBox="1"/>
      </xdr:nvSpPr>
      <xdr:spPr>
        <a:xfrm>
          <a:off x="4155281" y="166688"/>
          <a:ext cx="11156156" cy="1408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SINIESTROS DE TRÁNSITO SEGÚN MESES, AÑO 2022 POR CLASE.</a:t>
          </a:r>
        </a:p>
        <a:p>
          <a:r>
            <a:rPr lang="es-ES_tradnl" sz="2000" b="1" i="0">
              <a:solidFill>
                <a:srgbClr val="006162"/>
              </a:solidFill>
              <a:latin typeface="Century Gothic" panose="020B0502020202020204" pitchFamily="34" charset="0"/>
            </a:rPr>
            <a:t>(NÚMERO)</a:t>
          </a: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207819</xdr:colOff>
      <xdr:row>0</xdr:row>
      <xdr:rowOff>1809750</xdr:rowOff>
    </xdr:to>
    <xdr:pic>
      <xdr:nvPicPr>
        <xdr:cNvPr id="4" name="Imagen 3">
          <a:extLst>
            <a:ext uri="{FF2B5EF4-FFF2-40B4-BE49-F238E27FC236}">
              <a16:creationId xmlns:a16="http://schemas.microsoft.com/office/drawing/2014/main" xmlns="" id="{00000000-0008-0000-1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20816455" cy="1809750"/>
        </a:xfrm>
        <a:prstGeom prst="rect">
          <a:avLst/>
        </a:prstGeom>
      </xdr:spPr>
    </xdr:pic>
    <xdr:clientData/>
  </xdr:twoCellAnchor>
  <xdr:twoCellAnchor>
    <xdr:from>
      <xdr:col>1</xdr:col>
      <xdr:colOff>1374994</xdr:colOff>
      <xdr:row>0</xdr:row>
      <xdr:rowOff>292174</xdr:rowOff>
    </xdr:from>
    <xdr:to>
      <xdr:col>7</xdr:col>
      <xdr:colOff>258536</xdr:colOff>
      <xdr:row>0</xdr:row>
      <xdr:rowOff>1524000</xdr:rowOff>
    </xdr:to>
    <xdr:sp macro="" textlink="">
      <xdr:nvSpPr>
        <xdr:cNvPr id="3" name="CuadroTexto 2">
          <a:extLst>
            <a:ext uri="{FF2B5EF4-FFF2-40B4-BE49-F238E27FC236}">
              <a16:creationId xmlns:a16="http://schemas.microsoft.com/office/drawing/2014/main" xmlns="" id="{00000000-0008-0000-1400-000003000000}"/>
            </a:ext>
          </a:extLst>
        </xdr:cNvPr>
        <xdr:cNvSpPr txBox="1"/>
      </xdr:nvSpPr>
      <xdr:spPr>
        <a:xfrm>
          <a:off x="4586280" y="292174"/>
          <a:ext cx="8558220" cy="12318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SINIESTROS DE TRÁNSITO SEGÚN CAUSA, AÑO 2022 POR PROVINCIA.</a:t>
          </a:r>
        </a:p>
        <a:p>
          <a:r>
            <a:rPr lang="es-ES_tradnl" sz="2000" b="1" i="0">
              <a:solidFill>
                <a:srgbClr val="006162"/>
              </a:solidFill>
              <a:latin typeface="Century Gothic" panose="020B0502020202020204" pitchFamily="34" charset="0"/>
            </a:rPr>
            <a:t>(NÚMERO)</a:t>
          </a: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14</xdr:col>
      <xdr:colOff>238126</xdr:colOff>
      <xdr:row>0</xdr:row>
      <xdr:rowOff>1809750</xdr:rowOff>
    </xdr:to>
    <xdr:pic>
      <xdr:nvPicPr>
        <xdr:cNvPr id="4" name="Imagen 3">
          <a:extLst>
            <a:ext uri="{FF2B5EF4-FFF2-40B4-BE49-F238E27FC236}">
              <a16:creationId xmlns:a16="http://schemas.microsoft.com/office/drawing/2014/main" xmlns="" id="{00000000-0008-0000-1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20383500" cy="1809750"/>
        </a:xfrm>
        <a:prstGeom prst="rect">
          <a:avLst/>
        </a:prstGeom>
      </xdr:spPr>
    </xdr:pic>
    <xdr:clientData/>
  </xdr:twoCellAnchor>
  <xdr:twoCellAnchor>
    <xdr:from>
      <xdr:col>1</xdr:col>
      <xdr:colOff>1175609</xdr:colOff>
      <xdr:row>0</xdr:row>
      <xdr:rowOff>324496</xdr:rowOff>
    </xdr:from>
    <xdr:to>
      <xdr:col>11</xdr:col>
      <xdr:colOff>830036</xdr:colOff>
      <xdr:row>0</xdr:row>
      <xdr:rowOff>1510392</xdr:rowOff>
    </xdr:to>
    <xdr:sp macro="" textlink="">
      <xdr:nvSpPr>
        <xdr:cNvPr id="3" name="CuadroTexto 2">
          <a:extLst>
            <a:ext uri="{FF2B5EF4-FFF2-40B4-BE49-F238E27FC236}">
              <a16:creationId xmlns:a16="http://schemas.microsoft.com/office/drawing/2014/main" xmlns="" id="{00000000-0008-0000-1500-000003000000}"/>
            </a:ext>
          </a:extLst>
        </xdr:cNvPr>
        <xdr:cNvSpPr txBox="1"/>
      </xdr:nvSpPr>
      <xdr:spPr>
        <a:xfrm>
          <a:off x="4985609" y="324496"/>
          <a:ext cx="12241034" cy="11858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SINIESTROS DE TRÁNSITO SEGÚN MESES, AÑO 2022 POR CAUSA.</a:t>
          </a:r>
        </a:p>
        <a:p>
          <a:r>
            <a:rPr lang="es-ES_tradnl" sz="2000" b="1" i="0">
              <a:solidFill>
                <a:srgbClr val="006162"/>
              </a:solidFill>
              <a:latin typeface="Century Gothic" panose="020B0502020202020204" pitchFamily="34" charset="0"/>
            </a:rPr>
            <a:t>(NÚMERO)</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130969</xdr:colOff>
      <xdr:row>0</xdr:row>
      <xdr:rowOff>1809750</xdr:rowOff>
    </xdr:to>
    <xdr:pic>
      <xdr:nvPicPr>
        <xdr:cNvPr id="4" name="Imagen 3">
          <a:extLst>
            <a:ext uri="{FF2B5EF4-FFF2-40B4-BE49-F238E27FC236}">
              <a16:creationId xmlns:a16="http://schemas.microsoft.com/office/drawing/2014/main" xmlns="" id="{00000000-0008-0000-1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12584906" cy="1809750"/>
        </a:xfrm>
        <a:prstGeom prst="rect">
          <a:avLst/>
        </a:prstGeom>
      </xdr:spPr>
    </xdr:pic>
    <xdr:clientData/>
  </xdr:twoCellAnchor>
  <xdr:twoCellAnchor>
    <xdr:from>
      <xdr:col>0</xdr:col>
      <xdr:colOff>2432278</xdr:colOff>
      <xdr:row>0</xdr:row>
      <xdr:rowOff>370681</xdr:rowOff>
    </xdr:from>
    <xdr:to>
      <xdr:col>3</xdr:col>
      <xdr:colOff>83343</xdr:colOff>
      <xdr:row>0</xdr:row>
      <xdr:rowOff>1481478</xdr:rowOff>
    </xdr:to>
    <xdr:sp macro="" textlink="">
      <xdr:nvSpPr>
        <xdr:cNvPr id="3" name="CuadroTexto 2">
          <a:extLst>
            <a:ext uri="{FF2B5EF4-FFF2-40B4-BE49-F238E27FC236}">
              <a16:creationId xmlns:a16="http://schemas.microsoft.com/office/drawing/2014/main" xmlns="" id="{00000000-0008-0000-1600-000003000000}"/>
            </a:ext>
          </a:extLst>
        </xdr:cNvPr>
        <xdr:cNvSpPr txBox="1"/>
      </xdr:nvSpPr>
      <xdr:spPr>
        <a:xfrm>
          <a:off x="2432278" y="370681"/>
          <a:ext cx="7390378" cy="11107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VÍCTIMAS</a:t>
          </a:r>
          <a:r>
            <a:rPr lang="es-ES_tradnl" sz="2000" b="1" i="0" baseline="0">
              <a:solidFill>
                <a:srgbClr val="006162"/>
              </a:solidFill>
              <a:latin typeface="Century Gothic" panose="020B0502020202020204" pitchFamily="34" charset="0"/>
            </a:rPr>
            <a:t> EN </a:t>
          </a:r>
          <a:r>
            <a:rPr lang="es-ES_tradnl" sz="2000" b="1" i="0">
              <a:solidFill>
                <a:srgbClr val="006162"/>
              </a:solidFill>
              <a:latin typeface="Century Gothic" panose="020B0502020202020204" pitchFamily="34" charset="0"/>
            </a:rPr>
            <a:t>SINIESTROS DE TRÁNSITO, AÑO 2022</a:t>
          </a:r>
        </a:p>
        <a:p>
          <a:r>
            <a:rPr lang="es-ES_tradnl" sz="2000" b="1" i="0">
              <a:solidFill>
                <a:srgbClr val="006162"/>
              </a:solidFill>
              <a:latin typeface="Century Gothic" panose="020B0502020202020204" pitchFamily="34" charset="0"/>
            </a:rPr>
            <a:t>POR PROVINCIA.</a:t>
          </a:r>
        </a:p>
        <a:p>
          <a:r>
            <a:rPr lang="es-ES_tradnl" sz="2000" b="1" i="0">
              <a:solidFill>
                <a:srgbClr val="006162"/>
              </a:solidFill>
              <a:latin typeface="Century Gothic" panose="020B0502020202020204" pitchFamily="34" charset="0"/>
            </a:rPr>
            <a:t>(NÚMERO)</a:t>
          </a: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40821</xdr:rowOff>
    </xdr:from>
    <xdr:to>
      <xdr:col>10</xdr:col>
      <xdr:colOff>178594</xdr:colOff>
      <xdr:row>1</xdr:row>
      <xdr:rowOff>13607</xdr:rowOff>
    </xdr:to>
    <xdr:pic>
      <xdr:nvPicPr>
        <xdr:cNvPr id="4" name="Imagen 3">
          <a:extLst>
            <a:ext uri="{FF2B5EF4-FFF2-40B4-BE49-F238E27FC236}">
              <a16:creationId xmlns:a16="http://schemas.microsoft.com/office/drawing/2014/main" xmlns="" id="{00000000-0008-0000-1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40821"/>
          <a:ext cx="19561969" cy="1806349"/>
        </a:xfrm>
        <a:prstGeom prst="rect">
          <a:avLst/>
        </a:prstGeom>
      </xdr:spPr>
    </xdr:pic>
    <xdr:clientData/>
  </xdr:twoCellAnchor>
  <xdr:twoCellAnchor>
    <xdr:from>
      <xdr:col>1</xdr:col>
      <xdr:colOff>1071564</xdr:colOff>
      <xdr:row>0</xdr:row>
      <xdr:rowOff>563810</xdr:rowOff>
    </xdr:from>
    <xdr:to>
      <xdr:col>8</xdr:col>
      <xdr:colOff>107157</xdr:colOff>
      <xdr:row>0</xdr:row>
      <xdr:rowOff>1452562</xdr:rowOff>
    </xdr:to>
    <xdr:sp macro="" textlink="">
      <xdr:nvSpPr>
        <xdr:cNvPr id="3" name="CuadroTexto 2">
          <a:extLst>
            <a:ext uri="{FF2B5EF4-FFF2-40B4-BE49-F238E27FC236}">
              <a16:creationId xmlns:a16="http://schemas.microsoft.com/office/drawing/2014/main" xmlns="" id="{00000000-0008-0000-1700-000003000000}"/>
            </a:ext>
          </a:extLst>
        </xdr:cNvPr>
        <xdr:cNvSpPr txBox="1"/>
      </xdr:nvSpPr>
      <xdr:spPr>
        <a:xfrm>
          <a:off x="4202908" y="563810"/>
          <a:ext cx="11001374" cy="88875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INDICADORES SINIESTROS DE TRÁNSITO, AÑO 2022 POR PROVINCIA.</a:t>
          </a:r>
        </a:p>
        <a:p>
          <a:r>
            <a:rPr lang="es-ES_tradnl" sz="2000" b="1" i="0">
              <a:solidFill>
                <a:srgbClr val="006162"/>
              </a:solidFill>
              <a:latin typeface="Century Gothic" panose="020B0502020202020204" pitchFamily="34" charset="0"/>
            </a:rPr>
            <a:t>(NÚMERO)</a:t>
          </a: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167105</xdr:colOff>
      <xdr:row>0</xdr:row>
      <xdr:rowOff>1809750</xdr:rowOff>
    </xdr:to>
    <xdr:pic>
      <xdr:nvPicPr>
        <xdr:cNvPr id="4" name="Imagen 3">
          <a:extLst>
            <a:ext uri="{FF2B5EF4-FFF2-40B4-BE49-F238E27FC236}">
              <a16:creationId xmlns:a16="http://schemas.microsoft.com/office/drawing/2014/main" xmlns="" id="{00000000-0008-0000-18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7980526" cy="1809750"/>
        </a:xfrm>
        <a:prstGeom prst="rect">
          <a:avLst/>
        </a:prstGeom>
      </xdr:spPr>
    </xdr:pic>
    <xdr:clientData/>
  </xdr:twoCellAnchor>
  <xdr:twoCellAnchor>
    <xdr:from>
      <xdr:col>1</xdr:col>
      <xdr:colOff>0</xdr:colOff>
      <xdr:row>0</xdr:row>
      <xdr:rowOff>340180</xdr:rowOff>
    </xdr:from>
    <xdr:to>
      <xdr:col>9</xdr:col>
      <xdr:colOff>1094756</xdr:colOff>
      <xdr:row>0</xdr:row>
      <xdr:rowOff>1510394</xdr:rowOff>
    </xdr:to>
    <xdr:sp macro="" textlink="">
      <xdr:nvSpPr>
        <xdr:cNvPr id="3" name="CuadroTexto 2">
          <a:extLst>
            <a:ext uri="{FF2B5EF4-FFF2-40B4-BE49-F238E27FC236}">
              <a16:creationId xmlns:a16="http://schemas.microsoft.com/office/drawing/2014/main" xmlns="" id="{00000000-0008-0000-1800-000003000000}"/>
            </a:ext>
          </a:extLst>
        </xdr:cNvPr>
        <xdr:cNvSpPr txBox="1"/>
      </xdr:nvSpPr>
      <xdr:spPr>
        <a:xfrm>
          <a:off x="4709308" y="340180"/>
          <a:ext cx="12741234" cy="11702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ea typeface="+mn-ea"/>
              <a:cs typeface="+mn-cs"/>
            </a:rPr>
            <a:t>SINIESTROS DE TRÁNSITO, FALLECIDOS Y LESIONADOS, SERIE HISTÓRICA 2013 - 2022</a:t>
          </a:r>
        </a:p>
        <a:p>
          <a:r>
            <a:rPr lang="es-ES_tradnl" sz="2000" b="1" i="0">
              <a:solidFill>
                <a:srgbClr val="006162"/>
              </a:solidFill>
              <a:latin typeface="Century Gothic" panose="020B0502020202020204" pitchFamily="34" charset="0"/>
              <a:ea typeface="+mn-ea"/>
              <a:cs typeface="+mn-cs"/>
            </a:rPr>
            <a:t>POR PROVINCIA.</a:t>
          </a:r>
        </a:p>
        <a:p>
          <a:r>
            <a:rPr lang="es-ES_tradnl" sz="2000" b="1" i="0">
              <a:solidFill>
                <a:srgbClr val="006162"/>
              </a:solidFill>
              <a:latin typeface="Century Gothic" panose="020B0502020202020204" pitchFamily="34" charset="0"/>
              <a:ea typeface="+mn-ea"/>
              <a:cs typeface="+mn-cs"/>
            </a:rPr>
            <a:t>(NÚMERO)</a:t>
          </a: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166687</xdr:colOff>
      <xdr:row>0</xdr:row>
      <xdr:rowOff>1809750</xdr:rowOff>
    </xdr:to>
    <xdr:pic>
      <xdr:nvPicPr>
        <xdr:cNvPr id="5" name="Imagen 4">
          <a:extLst>
            <a:ext uri="{FF2B5EF4-FFF2-40B4-BE49-F238E27FC236}">
              <a16:creationId xmlns:a16="http://schemas.microsoft.com/office/drawing/2014/main" xmlns="" id="{00000000-0008-0000-19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4716125" cy="1809750"/>
        </a:xfrm>
        <a:prstGeom prst="rect">
          <a:avLst/>
        </a:prstGeom>
      </xdr:spPr>
    </xdr:pic>
    <xdr:clientData/>
  </xdr:twoCellAnchor>
  <xdr:twoCellAnchor>
    <xdr:from>
      <xdr:col>0</xdr:col>
      <xdr:colOff>2871216</xdr:colOff>
      <xdr:row>0</xdr:row>
      <xdr:rowOff>135170</xdr:rowOff>
    </xdr:from>
    <xdr:to>
      <xdr:col>6</xdr:col>
      <xdr:colOff>571500</xdr:colOff>
      <xdr:row>0</xdr:row>
      <xdr:rowOff>1702595</xdr:rowOff>
    </xdr:to>
    <xdr:sp macro="" textlink="">
      <xdr:nvSpPr>
        <xdr:cNvPr id="3" name="CuadroTexto 2">
          <a:extLst>
            <a:ext uri="{FF2B5EF4-FFF2-40B4-BE49-F238E27FC236}">
              <a16:creationId xmlns:a16="http://schemas.microsoft.com/office/drawing/2014/main" xmlns="" id="{00000000-0008-0000-1900-000003000000}"/>
            </a:ext>
          </a:extLst>
        </xdr:cNvPr>
        <xdr:cNvSpPr txBox="1"/>
      </xdr:nvSpPr>
      <xdr:spPr>
        <a:xfrm>
          <a:off x="2871216" y="135170"/>
          <a:ext cx="9106472" cy="1567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TRANSPORTE</a:t>
          </a:r>
          <a:r>
            <a:rPr lang="es-ES_tradnl" sz="2000" b="1" i="0" baseline="0">
              <a:solidFill>
                <a:srgbClr val="006162"/>
              </a:solidFill>
              <a:latin typeface="Century Gothic" panose="020B0502020202020204" pitchFamily="34" charset="0"/>
            </a:rPr>
            <a:t> AÉREO INTERNACIONAL REGULAR</a:t>
          </a:r>
          <a:r>
            <a:rPr lang="es-ES_tradnl" sz="2000" b="1" i="0">
              <a:solidFill>
                <a:srgbClr val="006162"/>
              </a:solidFill>
              <a:latin typeface="Century Gothic" panose="020B0502020202020204" pitchFamily="34" charset="0"/>
            </a:rPr>
            <a:t>: ENTRADA Y SALIDA DE PASAJEROS SEGÚN AEROPUERTOS DE QUITO</a:t>
          </a:r>
          <a:r>
            <a:rPr lang="es-ES_tradnl" sz="2000" b="1" i="0" baseline="0">
              <a:solidFill>
                <a:srgbClr val="006162"/>
              </a:solidFill>
              <a:latin typeface="Century Gothic" panose="020B0502020202020204" pitchFamily="34" charset="0"/>
            </a:rPr>
            <a:t> Y</a:t>
          </a:r>
          <a:r>
            <a:rPr lang="es-ES_tradnl" sz="2000" b="1" i="0">
              <a:solidFill>
                <a:srgbClr val="006162"/>
              </a:solidFill>
              <a:latin typeface="Century Gothic" panose="020B0502020202020204" pitchFamily="34" charset="0"/>
            </a:rPr>
            <a:t> GUAYAQUIL</a:t>
          </a:r>
          <a:r>
            <a:rPr lang="es-ES_tradnl" sz="2000" b="1" i="0" baseline="0">
              <a:solidFill>
                <a:srgbClr val="006162"/>
              </a:solidFill>
              <a:latin typeface="Century Gothic" panose="020B0502020202020204" pitchFamily="34" charset="0"/>
            </a:rPr>
            <a:t>, </a:t>
          </a:r>
          <a:r>
            <a:rPr lang="es-ES_tradnl" sz="2000" b="1" i="0">
              <a:solidFill>
                <a:srgbClr val="006162"/>
              </a:solidFill>
              <a:latin typeface="Century Gothic" panose="020B0502020202020204" pitchFamily="34" charset="0"/>
            </a:rPr>
            <a:t>AÑO 2022 POR CIUDADES DE ORIGEN Y DESTINO.</a:t>
          </a:r>
        </a:p>
        <a:p>
          <a:r>
            <a:rPr lang="es-ES_tradnl" sz="2000" b="1" i="0">
              <a:solidFill>
                <a:srgbClr val="006162"/>
              </a:solidFill>
              <a:latin typeface="Century Gothic" panose="020B0502020202020204" pitchFamily="34" charset="0"/>
            </a:rPr>
            <a:t>(NÚMERO)</a:t>
          </a: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122465</xdr:colOff>
      <xdr:row>0</xdr:row>
      <xdr:rowOff>1809750</xdr:rowOff>
    </xdr:to>
    <xdr:pic>
      <xdr:nvPicPr>
        <xdr:cNvPr id="5" name="Imagen 4">
          <a:extLst>
            <a:ext uri="{FF2B5EF4-FFF2-40B4-BE49-F238E27FC236}">
              <a16:creationId xmlns:a16="http://schemas.microsoft.com/office/drawing/2014/main" xmlns="" id="{00000000-0008-0000-1A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11865428" cy="1809750"/>
        </a:xfrm>
        <a:prstGeom prst="rect">
          <a:avLst/>
        </a:prstGeom>
      </xdr:spPr>
    </xdr:pic>
    <xdr:clientData/>
  </xdr:twoCellAnchor>
  <xdr:twoCellAnchor>
    <xdr:from>
      <xdr:col>0</xdr:col>
      <xdr:colOff>1882547</xdr:colOff>
      <xdr:row>0</xdr:row>
      <xdr:rowOff>135731</xdr:rowOff>
    </xdr:from>
    <xdr:to>
      <xdr:col>3</xdr:col>
      <xdr:colOff>1632858</xdr:colOff>
      <xdr:row>0</xdr:row>
      <xdr:rowOff>1690687</xdr:rowOff>
    </xdr:to>
    <xdr:sp macro="" textlink="">
      <xdr:nvSpPr>
        <xdr:cNvPr id="3" name="CuadroTexto 2">
          <a:extLst>
            <a:ext uri="{FF2B5EF4-FFF2-40B4-BE49-F238E27FC236}">
              <a16:creationId xmlns:a16="http://schemas.microsoft.com/office/drawing/2014/main" xmlns="" id="{00000000-0008-0000-1A00-000003000000}"/>
            </a:ext>
          </a:extLst>
        </xdr:cNvPr>
        <xdr:cNvSpPr txBox="1"/>
      </xdr:nvSpPr>
      <xdr:spPr>
        <a:xfrm>
          <a:off x="1882547" y="135731"/>
          <a:ext cx="7792132" cy="155495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TRANSPORTE AÉREO INTERNACIONAL REGULAR: ENTRADA Y SALIDA DE PASAJEROS, AÑO 2022 POR CIUDADES DE ORIGEN Y DESTINO.</a:t>
          </a:r>
        </a:p>
        <a:p>
          <a:r>
            <a:rPr lang="es-ES_tradnl" sz="2000" b="1" i="0">
              <a:solidFill>
                <a:srgbClr val="006162"/>
              </a:solidFill>
              <a:latin typeface="Century Gothic" panose="020B0502020202020204" pitchFamily="34" charset="0"/>
            </a:rPr>
            <a:t>(NÚMERO Y PORCENTAJE)</a:t>
          </a: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178595</xdr:colOff>
      <xdr:row>0</xdr:row>
      <xdr:rowOff>1809750</xdr:rowOff>
    </xdr:to>
    <xdr:pic>
      <xdr:nvPicPr>
        <xdr:cNvPr id="5" name="Imagen 4">
          <a:extLst>
            <a:ext uri="{FF2B5EF4-FFF2-40B4-BE49-F238E27FC236}">
              <a16:creationId xmlns:a16="http://schemas.microsoft.com/office/drawing/2014/main" xmlns="" id="{00000000-0008-0000-1B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18288000" cy="1809750"/>
        </a:xfrm>
        <a:prstGeom prst="rect">
          <a:avLst/>
        </a:prstGeom>
      </xdr:spPr>
    </xdr:pic>
    <xdr:clientData/>
  </xdr:twoCellAnchor>
  <xdr:twoCellAnchor>
    <xdr:from>
      <xdr:col>0</xdr:col>
      <xdr:colOff>3602492</xdr:colOff>
      <xdr:row>0</xdr:row>
      <xdr:rowOff>259838</xdr:rowOff>
    </xdr:from>
    <xdr:to>
      <xdr:col>7</xdr:col>
      <xdr:colOff>1000125</xdr:colOff>
      <xdr:row>0</xdr:row>
      <xdr:rowOff>1597819</xdr:rowOff>
    </xdr:to>
    <xdr:sp macro="" textlink="">
      <xdr:nvSpPr>
        <xdr:cNvPr id="3" name="CuadroTexto 2">
          <a:extLst>
            <a:ext uri="{FF2B5EF4-FFF2-40B4-BE49-F238E27FC236}">
              <a16:creationId xmlns:a16="http://schemas.microsoft.com/office/drawing/2014/main" xmlns="" id="{00000000-0008-0000-1B00-000003000000}"/>
            </a:ext>
          </a:extLst>
        </xdr:cNvPr>
        <xdr:cNvSpPr txBox="1"/>
      </xdr:nvSpPr>
      <xdr:spPr>
        <a:xfrm>
          <a:off x="3602492" y="259838"/>
          <a:ext cx="10792164" cy="13379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AÉREO INTERNACIONAL NO REGULAR: ENTRADA Y SALIDA DE PASAJEROS SEGÚN AEROPUERTOS DE QUITO, GUAYAQUIL</a:t>
          </a:r>
          <a:r>
            <a:rPr lang="es-ES_tradnl" sz="2000" b="1" i="0" baseline="0">
              <a:solidFill>
                <a:srgbClr val="006162"/>
              </a:solidFill>
              <a:latin typeface="Century Gothic" panose="020B0502020202020204" pitchFamily="34" charset="0"/>
            </a:rPr>
            <a:t>, MANTA Y SANTA ROSA</a:t>
          </a:r>
          <a:r>
            <a:rPr lang="es-ES_tradnl" sz="2000" b="1" i="0">
              <a:solidFill>
                <a:srgbClr val="006162"/>
              </a:solidFill>
              <a:latin typeface="Century Gothic" panose="020B0502020202020204" pitchFamily="34" charset="0"/>
            </a:rPr>
            <a:t>, AÑO 2022, POR CIUDADES DE ORIGEN Y DESTINO.</a:t>
          </a:r>
        </a:p>
        <a:p>
          <a:r>
            <a:rPr lang="es-ES_tradnl" sz="2000" b="1" i="0">
              <a:solidFill>
                <a:srgbClr val="006162"/>
              </a:solidFill>
              <a:latin typeface="Century Gothic" panose="020B0502020202020204" pitchFamily="34" charset="0"/>
            </a:rPr>
            <a:t>(NÚMERO)</a:t>
          </a: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119062</xdr:colOff>
      <xdr:row>0</xdr:row>
      <xdr:rowOff>1809750</xdr:rowOff>
    </xdr:to>
    <xdr:pic>
      <xdr:nvPicPr>
        <xdr:cNvPr id="5" name="Imagen 4">
          <a:extLst>
            <a:ext uri="{FF2B5EF4-FFF2-40B4-BE49-F238E27FC236}">
              <a16:creationId xmlns:a16="http://schemas.microsoft.com/office/drawing/2014/main" xmlns="" id="{00000000-0008-0000-1C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4882812" cy="1809750"/>
        </a:xfrm>
        <a:prstGeom prst="rect">
          <a:avLst/>
        </a:prstGeom>
      </xdr:spPr>
    </xdr:pic>
    <xdr:clientData/>
  </xdr:twoCellAnchor>
  <xdr:twoCellAnchor>
    <xdr:from>
      <xdr:col>0</xdr:col>
      <xdr:colOff>2537393</xdr:colOff>
      <xdr:row>0</xdr:row>
      <xdr:rowOff>207850</xdr:rowOff>
    </xdr:from>
    <xdr:to>
      <xdr:col>6</xdr:col>
      <xdr:colOff>449036</xdr:colOff>
      <xdr:row>0</xdr:row>
      <xdr:rowOff>1643062</xdr:rowOff>
    </xdr:to>
    <xdr:sp macro="" textlink="">
      <xdr:nvSpPr>
        <xdr:cNvPr id="3" name="CuadroTexto 2">
          <a:extLst>
            <a:ext uri="{FF2B5EF4-FFF2-40B4-BE49-F238E27FC236}">
              <a16:creationId xmlns:a16="http://schemas.microsoft.com/office/drawing/2014/main" xmlns="" id="{00000000-0008-0000-1C00-000003000000}"/>
            </a:ext>
          </a:extLst>
        </xdr:cNvPr>
        <xdr:cNvSpPr txBox="1"/>
      </xdr:nvSpPr>
      <xdr:spPr>
        <a:xfrm>
          <a:off x="2537393" y="207850"/>
          <a:ext cx="9572964" cy="14352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s-ES_tradnl" sz="2000" b="1" i="0">
              <a:solidFill>
                <a:srgbClr val="006162"/>
              </a:solidFill>
              <a:latin typeface="Century Gothic" panose="020B0502020202020204" pitchFamily="34" charset="0"/>
            </a:rPr>
            <a:t>TRANSPORTE AÉREO INTERNACIONAL REGULAR: ENTRADA Y SALIDA DE CARGA SEGÚN AEROPUERTOS DE QUITO</a:t>
          </a:r>
          <a:r>
            <a:rPr lang="es-ES_tradnl" sz="2000" b="1" i="0" baseline="0">
              <a:solidFill>
                <a:srgbClr val="006162"/>
              </a:solidFill>
              <a:latin typeface="Century Gothic" panose="020B0502020202020204" pitchFamily="34" charset="0"/>
            </a:rPr>
            <a:t> Y</a:t>
          </a:r>
          <a:r>
            <a:rPr lang="es-ES_tradnl" sz="2000" b="1" i="0">
              <a:solidFill>
                <a:srgbClr val="006162"/>
              </a:solidFill>
              <a:latin typeface="Century Gothic" panose="020B0502020202020204" pitchFamily="34" charset="0"/>
            </a:rPr>
            <a:t> GUAYAQUIL, AÑO 2022 POR CIUDADES DE ORIGEN Y DESTINO.</a:t>
          </a:r>
        </a:p>
        <a:p>
          <a:pPr algn="l"/>
          <a:r>
            <a:rPr lang="es-ES_tradnl" sz="2000" b="1" i="0">
              <a:solidFill>
                <a:srgbClr val="006162"/>
              </a:solidFill>
              <a:latin typeface="Century Gothic" panose="020B0502020202020204" pitchFamily="34" charset="0"/>
            </a:rPr>
            <a:t>(TONELADAS)</a:t>
          </a: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154781</xdr:colOff>
      <xdr:row>0</xdr:row>
      <xdr:rowOff>1809750</xdr:rowOff>
    </xdr:to>
    <xdr:pic>
      <xdr:nvPicPr>
        <xdr:cNvPr id="5" name="Imagen 4">
          <a:extLst>
            <a:ext uri="{FF2B5EF4-FFF2-40B4-BE49-F238E27FC236}">
              <a16:creationId xmlns:a16="http://schemas.microsoft.com/office/drawing/2014/main" xmlns="" id="{00000000-0008-0000-1D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4549437" cy="1809750"/>
        </a:xfrm>
        <a:prstGeom prst="rect">
          <a:avLst/>
        </a:prstGeom>
      </xdr:spPr>
    </xdr:pic>
    <xdr:clientData/>
  </xdr:twoCellAnchor>
  <xdr:twoCellAnchor>
    <xdr:from>
      <xdr:col>0</xdr:col>
      <xdr:colOff>2611549</xdr:colOff>
      <xdr:row>0</xdr:row>
      <xdr:rowOff>134032</xdr:rowOff>
    </xdr:from>
    <xdr:to>
      <xdr:col>6</xdr:col>
      <xdr:colOff>238124</xdr:colOff>
      <xdr:row>0</xdr:row>
      <xdr:rowOff>1644425</xdr:rowOff>
    </xdr:to>
    <xdr:sp macro="" textlink="">
      <xdr:nvSpPr>
        <xdr:cNvPr id="3" name="CuadroTexto 2">
          <a:extLst>
            <a:ext uri="{FF2B5EF4-FFF2-40B4-BE49-F238E27FC236}">
              <a16:creationId xmlns:a16="http://schemas.microsoft.com/office/drawing/2014/main" xmlns="" id="{00000000-0008-0000-1D00-000003000000}"/>
            </a:ext>
          </a:extLst>
        </xdr:cNvPr>
        <xdr:cNvSpPr txBox="1"/>
      </xdr:nvSpPr>
      <xdr:spPr>
        <a:xfrm>
          <a:off x="2611549" y="134032"/>
          <a:ext cx="8877981" cy="1510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TRANSPORTE AÉREO INTERNACIONAL NO REGULAR: ENTRADA Y SALIDA DE CARGA SEGÚN AEROPUERTOS DE QUITO Y GUAYAQUIL, AÑO 2022 </a:t>
          </a:r>
        </a:p>
        <a:p>
          <a:r>
            <a:rPr lang="es-ES_tradnl" sz="2000" b="1" i="0">
              <a:solidFill>
                <a:srgbClr val="006162"/>
              </a:solidFill>
              <a:latin typeface="Century Gothic" panose="020B0502020202020204" pitchFamily="34" charset="0"/>
            </a:rPr>
            <a:t>POR CIUDADES DE ORIGEN Y DESTINO.</a:t>
          </a:r>
        </a:p>
        <a:p>
          <a:r>
            <a:rPr lang="es-ES_tradnl" sz="2000" b="1" i="0">
              <a:solidFill>
                <a:srgbClr val="006162"/>
              </a:solidFill>
              <a:latin typeface="Century Gothic" panose="020B0502020202020204" pitchFamily="34" charset="0"/>
            </a:rPr>
            <a:t>(TONELADAS)</a:t>
          </a: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71436</xdr:colOff>
      <xdr:row>0</xdr:row>
      <xdr:rowOff>1809750</xdr:rowOff>
    </xdr:to>
    <xdr:pic>
      <xdr:nvPicPr>
        <xdr:cNvPr id="5" name="Imagen 4">
          <a:extLst>
            <a:ext uri="{FF2B5EF4-FFF2-40B4-BE49-F238E27FC236}">
              <a16:creationId xmlns:a16="http://schemas.microsoft.com/office/drawing/2014/main" xmlns="" id="{00000000-0008-0000-1E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0953749" cy="1809750"/>
        </a:xfrm>
        <a:prstGeom prst="rect">
          <a:avLst/>
        </a:prstGeom>
      </xdr:spPr>
    </xdr:pic>
    <xdr:clientData/>
  </xdr:twoCellAnchor>
  <xdr:twoCellAnchor>
    <xdr:from>
      <xdr:col>0</xdr:col>
      <xdr:colOff>1682182</xdr:colOff>
      <xdr:row>0</xdr:row>
      <xdr:rowOff>238805</xdr:rowOff>
    </xdr:from>
    <xdr:to>
      <xdr:col>3</xdr:col>
      <xdr:colOff>690562</xdr:colOff>
      <xdr:row>0</xdr:row>
      <xdr:rowOff>1611890</xdr:rowOff>
    </xdr:to>
    <xdr:sp macro="" textlink="">
      <xdr:nvSpPr>
        <xdr:cNvPr id="3" name="CuadroTexto 2">
          <a:extLst>
            <a:ext uri="{FF2B5EF4-FFF2-40B4-BE49-F238E27FC236}">
              <a16:creationId xmlns:a16="http://schemas.microsoft.com/office/drawing/2014/main" xmlns="" id="{00000000-0008-0000-1E00-000003000000}"/>
            </a:ext>
          </a:extLst>
        </xdr:cNvPr>
        <xdr:cNvSpPr txBox="1"/>
      </xdr:nvSpPr>
      <xdr:spPr>
        <a:xfrm>
          <a:off x="1682182" y="238805"/>
          <a:ext cx="6771255" cy="1373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TRANSPORTE AÉREO INTERNACIONAL REGULAR: PASAJEROS </a:t>
          </a:r>
          <a:r>
            <a:rPr lang="es-ES_tradnl" sz="2000" b="1" i="0">
              <a:solidFill>
                <a:srgbClr val="006162"/>
              </a:solidFill>
              <a:latin typeface="Century Gothic" panose="020B0502020202020204" pitchFamily="34" charset="0"/>
              <a:ea typeface="+mn-ea"/>
              <a:cs typeface="+mn-cs"/>
            </a:rPr>
            <a:t>EN TRÁNSITO SEGÚN AEROPUERTOS DE QUITO Y GUAYAQUIL, AÑO 2022 POR MES.</a:t>
          </a:r>
        </a:p>
        <a:p>
          <a:r>
            <a:rPr lang="es-ES_tradnl" sz="2000" b="1" i="0">
              <a:solidFill>
                <a:srgbClr val="006162"/>
              </a:solidFill>
              <a:latin typeface="Century Gothic" panose="020B0502020202020204" pitchFamily="34" charset="0"/>
            </a:rPr>
            <a:t>(NÚMERO)</a:t>
          </a: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163286</xdr:colOff>
      <xdr:row>0</xdr:row>
      <xdr:rowOff>1809750</xdr:rowOff>
    </xdr:to>
    <xdr:pic>
      <xdr:nvPicPr>
        <xdr:cNvPr id="4" name="Imagen 3">
          <a:extLst>
            <a:ext uri="{FF2B5EF4-FFF2-40B4-BE49-F238E27FC236}">
              <a16:creationId xmlns:a16="http://schemas.microsoft.com/office/drawing/2014/main" xmlns="" id="{00000000-0008-0000-1F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1430000" cy="1809750"/>
        </a:xfrm>
        <a:prstGeom prst="rect">
          <a:avLst/>
        </a:prstGeom>
      </xdr:spPr>
    </xdr:pic>
    <xdr:clientData/>
  </xdr:twoCellAnchor>
  <xdr:twoCellAnchor>
    <xdr:from>
      <xdr:col>0</xdr:col>
      <xdr:colOff>1932214</xdr:colOff>
      <xdr:row>0</xdr:row>
      <xdr:rowOff>274523</xdr:rowOff>
    </xdr:from>
    <xdr:to>
      <xdr:col>3</xdr:col>
      <xdr:colOff>666750</xdr:colOff>
      <xdr:row>0</xdr:row>
      <xdr:rowOff>1648844</xdr:rowOff>
    </xdr:to>
    <xdr:sp macro="" textlink="">
      <xdr:nvSpPr>
        <xdr:cNvPr id="3" name="CuadroTexto 2">
          <a:extLst>
            <a:ext uri="{FF2B5EF4-FFF2-40B4-BE49-F238E27FC236}">
              <a16:creationId xmlns:a16="http://schemas.microsoft.com/office/drawing/2014/main" xmlns="" id="{00000000-0008-0000-1F00-000003000000}"/>
            </a:ext>
          </a:extLst>
        </xdr:cNvPr>
        <xdr:cNvSpPr txBox="1"/>
      </xdr:nvSpPr>
      <xdr:spPr>
        <a:xfrm>
          <a:off x="1932214" y="274523"/>
          <a:ext cx="7279822" cy="13743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TRANSPORTE AÉREO INTERNACIONAL NO REGULAR: PASAJEROS </a:t>
          </a:r>
          <a:r>
            <a:rPr lang="es-ES_tradnl" sz="2000" b="1" i="0">
              <a:solidFill>
                <a:srgbClr val="006162"/>
              </a:solidFill>
              <a:latin typeface="Century Gothic" panose="020B0502020202020204" pitchFamily="34" charset="0"/>
              <a:ea typeface="+mn-ea"/>
              <a:cs typeface="+mn-cs"/>
            </a:rPr>
            <a:t>EN TRÁNSITO SEGÚN AEROPUERTOS DE QUITO Y GUAYAQUIL, AÑO 2022 POR MES.</a:t>
          </a:r>
        </a:p>
        <a:p>
          <a:r>
            <a:rPr lang="es-ES_tradnl" sz="2000" b="1" i="0">
              <a:solidFill>
                <a:srgbClr val="006162"/>
              </a:solidFill>
              <a:latin typeface="Century Gothic" panose="020B0502020202020204" pitchFamily="34" charset="0"/>
            </a:rPr>
            <a:t>(NÚMERO)</a:t>
          </a: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204107</xdr:colOff>
      <xdr:row>0</xdr:row>
      <xdr:rowOff>1809750</xdr:rowOff>
    </xdr:to>
    <xdr:pic>
      <xdr:nvPicPr>
        <xdr:cNvPr id="5" name="Imagen 4">
          <a:extLst>
            <a:ext uri="{FF2B5EF4-FFF2-40B4-BE49-F238E27FC236}">
              <a16:creationId xmlns:a16="http://schemas.microsoft.com/office/drawing/2014/main" xmlns="" id="{00000000-0008-0000-2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6151678" cy="1809750"/>
        </a:xfrm>
        <a:prstGeom prst="rect">
          <a:avLst/>
        </a:prstGeom>
      </xdr:spPr>
    </xdr:pic>
    <xdr:clientData/>
  </xdr:twoCellAnchor>
  <xdr:twoCellAnchor>
    <xdr:from>
      <xdr:col>1</xdr:col>
      <xdr:colOff>81644</xdr:colOff>
      <xdr:row>0</xdr:row>
      <xdr:rowOff>212218</xdr:rowOff>
    </xdr:from>
    <xdr:to>
      <xdr:col>8</xdr:col>
      <xdr:colOff>244929</xdr:colOff>
      <xdr:row>0</xdr:row>
      <xdr:rowOff>1590168</xdr:rowOff>
    </xdr:to>
    <xdr:sp macro="" textlink="">
      <xdr:nvSpPr>
        <xdr:cNvPr id="3" name="CuadroTexto 2">
          <a:extLst>
            <a:ext uri="{FF2B5EF4-FFF2-40B4-BE49-F238E27FC236}">
              <a16:creationId xmlns:a16="http://schemas.microsoft.com/office/drawing/2014/main" xmlns="" id="{00000000-0008-0000-2000-000003000000}"/>
            </a:ext>
          </a:extLst>
        </xdr:cNvPr>
        <xdr:cNvSpPr txBox="1"/>
      </xdr:nvSpPr>
      <xdr:spPr>
        <a:xfrm>
          <a:off x="2830287" y="212218"/>
          <a:ext cx="10205356" cy="1377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TRANSPORTE AÉREO INTERNACIONAL REGULAR: ENTRADA Y SALIDA DE PASAJEROS DEL AEROPUERTO MARISCAL SUCRE, AÑO 2022 POR RUTAS CON MAYOR MOVIMIENTO</a:t>
          </a:r>
        </a:p>
        <a:p>
          <a:r>
            <a:rPr lang="es-ES_tradnl" sz="2000" b="1" i="0">
              <a:solidFill>
                <a:srgbClr val="006162"/>
              </a:solidFill>
              <a:latin typeface="Century Gothic" panose="020B0502020202020204" pitchFamily="34" charset="0"/>
            </a:rPr>
            <a:t>(NÚMERO Y PORCENTAJE)</a:t>
          </a: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35719</xdr:colOff>
      <xdr:row>0</xdr:row>
      <xdr:rowOff>0</xdr:rowOff>
    </xdr:from>
    <xdr:to>
      <xdr:col>10</xdr:col>
      <xdr:colOff>190500</xdr:colOff>
      <xdr:row>0</xdr:row>
      <xdr:rowOff>1809750</xdr:rowOff>
    </xdr:to>
    <xdr:pic>
      <xdr:nvPicPr>
        <xdr:cNvPr id="5" name="Imagen 4">
          <a:extLst>
            <a:ext uri="{FF2B5EF4-FFF2-40B4-BE49-F238E27FC236}">
              <a16:creationId xmlns:a16="http://schemas.microsoft.com/office/drawing/2014/main" xmlns="" id="{00000000-0008-0000-21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35719" y="0"/>
          <a:ext cx="16415317" cy="1809750"/>
        </a:xfrm>
        <a:prstGeom prst="rect">
          <a:avLst/>
        </a:prstGeom>
      </xdr:spPr>
    </xdr:pic>
    <xdr:clientData/>
  </xdr:twoCellAnchor>
  <xdr:twoCellAnchor>
    <xdr:from>
      <xdr:col>1</xdr:col>
      <xdr:colOff>81643</xdr:colOff>
      <xdr:row>0</xdr:row>
      <xdr:rowOff>258536</xdr:rowOff>
    </xdr:from>
    <xdr:to>
      <xdr:col>8</xdr:col>
      <xdr:colOff>353785</xdr:colOff>
      <xdr:row>0</xdr:row>
      <xdr:rowOff>1614518</xdr:rowOff>
    </xdr:to>
    <xdr:sp macro="" textlink="">
      <xdr:nvSpPr>
        <xdr:cNvPr id="3" name="CuadroTexto 2">
          <a:extLst>
            <a:ext uri="{FF2B5EF4-FFF2-40B4-BE49-F238E27FC236}">
              <a16:creationId xmlns:a16="http://schemas.microsoft.com/office/drawing/2014/main" xmlns="" id="{00000000-0008-0000-2100-000003000000}"/>
            </a:ext>
          </a:extLst>
        </xdr:cNvPr>
        <xdr:cNvSpPr txBox="1"/>
      </xdr:nvSpPr>
      <xdr:spPr>
        <a:xfrm>
          <a:off x="3048000" y="258536"/>
          <a:ext cx="10409464" cy="13559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r>
            <a:rPr lang="es-ES_tradnl" sz="2000" b="1" i="0">
              <a:solidFill>
                <a:srgbClr val="006162"/>
              </a:solidFill>
              <a:latin typeface="Century Gothic" panose="020B0502020202020204" pitchFamily="34" charset="0"/>
            </a:rPr>
            <a:t>TRANSPORTE AÉREO INTERNACIONAL REGULAR: ENTRADA Y SALIDA DE PASAJEROS DEL AEROPUERTO JOSÉ JOAQUÍN DE OLMEDO, AÑO 2022 POR RUTAS CON MAYOR MOVIMIENTO.</a:t>
          </a:r>
        </a:p>
        <a:p>
          <a:r>
            <a:rPr lang="es-ES_tradnl" sz="2000" b="1" i="0">
              <a:solidFill>
                <a:srgbClr val="006162"/>
              </a:solidFill>
              <a:latin typeface="Century Gothic" panose="020B0502020202020204" pitchFamily="34" charset="0"/>
            </a:rPr>
            <a:t>(NÚMERO Y PORCENTAJE)</a:t>
          </a:r>
          <a:endParaRPr lang="es-ES_tradnl" sz="2000" b="0" i="0">
            <a:solidFill>
              <a:srgbClr val="006162"/>
            </a:solidFill>
            <a:latin typeface="Century Gothic" panose="020B050202020202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oneCellAnchor>
    <xdr:from>
      <xdr:col>0</xdr:col>
      <xdr:colOff>1</xdr:colOff>
      <xdr:row>0</xdr:row>
      <xdr:rowOff>72342</xdr:rowOff>
    </xdr:from>
    <xdr:ext cx="15580178" cy="1809750"/>
    <xdr:pic>
      <xdr:nvPicPr>
        <xdr:cNvPr id="2" name="Imagen 1">
          <a:extLst>
            <a:ext uri="{FF2B5EF4-FFF2-40B4-BE49-F238E27FC236}">
              <a16:creationId xmlns:a16="http://schemas.microsoft.com/office/drawing/2014/main" xmlns="" id="{00000000-0008-0000-2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72342"/>
          <a:ext cx="15580178" cy="1809750"/>
        </a:xfrm>
        <a:prstGeom prst="rect">
          <a:avLst/>
        </a:prstGeom>
      </xdr:spPr>
    </xdr:pic>
    <xdr:clientData/>
  </xdr:oneCellAnchor>
  <xdr:twoCellAnchor>
    <xdr:from>
      <xdr:col>0</xdr:col>
      <xdr:colOff>2536032</xdr:colOff>
      <xdr:row>0</xdr:row>
      <xdr:rowOff>330052</xdr:rowOff>
    </xdr:from>
    <xdr:to>
      <xdr:col>8</xdr:col>
      <xdr:colOff>-1</xdr:colOff>
      <xdr:row>0</xdr:row>
      <xdr:rowOff>1709975</xdr:rowOff>
    </xdr:to>
    <xdr:sp macro="" textlink="">
      <xdr:nvSpPr>
        <xdr:cNvPr id="3" name="CuadroTexto 2">
          <a:extLst>
            <a:ext uri="{FF2B5EF4-FFF2-40B4-BE49-F238E27FC236}">
              <a16:creationId xmlns:a16="http://schemas.microsoft.com/office/drawing/2014/main" xmlns="" id="{00000000-0008-0000-2200-000003000000}"/>
            </a:ext>
          </a:extLst>
        </xdr:cNvPr>
        <xdr:cNvSpPr txBox="1"/>
      </xdr:nvSpPr>
      <xdr:spPr>
        <a:xfrm>
          <a:off x="2536032" y="330052"/>
          <a:ext cx="9298780" cy="13799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AÉREO INTERNACIONAL NO</a:t>
          </a:r>
          <a:r>
            <a:rPr lang="es-ES_tradnl" sz="2000" b="1" i="0" baseline="0">
              <a:solidFill>
                <a:srgbClr val="006162"/>
              </a:solidFill>
              <a:latin typeface="Century Gothic" panose="020B0502020202020204" pitchFamily="34" charset="0"/>
            </a:rPr>
            <a:t> </a:t>
          </a:r>
          <a:r>
            <a:rPr lang="es-ES_tradnl" sz="2000" b="1" i="0">
              <a:solidFill>
                <a:srgbClr val="006162"/>
              </a:solidFill>
              <a:latin typeface="Century Gothic" panose="020B0502020202020204" pitchFamily="34" charset="0"/>
            </a:rPr>
            <a:t>REGULAR: ENTRADA Y SALIDA DE PASAJEROS</a:t>
          </a:r>
          <a:r>
            <a:rPr lang="es-ES_tradnl" sz="2000" b="1" i="0" baseline="0">
              <a:solidFill>
                <a:srgbClr val="006162"/>
              </a:solidFill>
              <a:latin typeface="Century Gothic" panose="020B0502020202020204" pitchFamily="34" charset="0"/>
            </a:rPr>
            <a:t> </a:t>
          </a:r>
          <a:r>
            <a:rPr lang="es-ES_tradnl" sz="2000" b="1" i="0">
              <a:solidFill>
                <a:srgbClr val="006162"/>
              </a:solidFill>
              <a:latin typeface="Century Gothic" panose="020B0502020202020204" pitchFamily="34" charset="0"/>
            </a:rPr>
            <a:t>DEL AEROPUERTO MARISCAL SUCRE, AÑO 2022 POR RUTAS CON MAYOR MOVIMIENTO.</a:t>
          </a:r>
        </a:p>
        <a:p>
          <a:r>
            <a:rPr lang="es-ES_tradnl" sz="2000" b="1" i="0">
              <a:solidFill>
                <a:srgbClr val="006162"/>
              </a:solidFill>
              <a:latin typeface="Century Gothic" panose="020B0502020202020204" pitchFamily="34" charset="0"/>
            </a:rPr>
            <a:t>(NÚMERO Y PORCENTAJE)</a:t>
          </a: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142875</xdr:colOff>
      <xdr:row>0</xdr:row>
      <xdr:rowOff>1809750</xdr:rowOff>
    </xdr:to>
    <xdr:pic>
      <xdr:nvPicPr>
        <xdr:cNvPr id="4" name="Imagen 3">
          <a:extLst>
            <a:ext uri="{FF2B5EF4-FFF2-40B4-BE49-F238E27FC236}">
              <a16:creationId xmlns:a16="http://schemas.microsoft.com/office/drawing/2014/main" xmlns="" id="{00000000-0008-0000-2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4704219" cy="1809750"/>
        </a:xfrm>
        <a:prstGeom prst="rect">
          <a:avLst/>
        </a:prstGeom>
      </xdr:spPr>
    </xdr:pic>
    <xdr:clientData/>
  </xdr:twoCellAnchor>
  <xdr:twoCellAnchor>
    <xdr:from>
      <xdr:col>0</xdr:col>
      <xdr:colOff>2258786</xdr:colOff>
      <xdr:row>0</xdr:row>
      <xdr:rowOff>247312</xdr:rowOff>
    </xdr:from>
    <xdr:to>
      <xdr:col>8</xdr:col>
      <xdr:colOff>122464</xdr:colOff>
      <xdr:row>0</xdr:row>
      <xdr:rowOff>1627235</xdr:rowOff>
    </xdr:to>
    <xdr:sp macro="" textlink="">
      <xdr:nvSpPr>
        <xdr:cNvPr id="3" name="CuadroTexto 2">
          <a:extLst>
            <a:ext uri="{FF2B5EF4-FFF2-40B4-BE49-F238E27FC236}">
              <a16:creationId xmlns:a16="http://schemas.microsoft.com/office/drawing/2014/main" xmlns="" id="{00000000-0008-0000-2300-000003000000}"/>
            </a:ext>
          </a:extLst>
        </xdr:cNvPr>
        <xdr:cNvSpPr txBox="1"/>
      </xdr:nvSpPr>
      <xdr:spPr>
        <a:xfrm>
          <a:off x="2258786" y="247312"/>
          <a:ext cx="9688285" cy="13799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AÉREO INTERNACIONAL NO</a:t>
          </a:r>
          <a:r>
            <a:rPr lang="es-ES_tradnl" sz="2000" b="1" i="0" baseline="0">
              <a:solidFill>
                <a:srgbClr val="006162"/>
              </a:solidFill>
              <a:latin typeface="Century Gothic" panose="020B0502020202020204" pitchFamily="34" charset="0"/>
            </a:rPr>
            <a:t> </a:t>
          </a:r>
          <a:r>
            <a:rPr lang="es-ES_tradnl" sz="2000" b="1" i="0">
              <a:solidFill>
                <a:srgbClr val="006162"/>
              </a:solidFill>
              <a:latin typeface="Century Gothic" panose="020B0502020202020204" pitchFamily="34" charset="0"/>
            </a:rPr>
            <a:t>REGULAR: ENTRADA Y SALIDA DE PASAJEROS</a:t>
          </a:r>
          <a:r>
            <a:rPr lang="es-ES_tradnl" sz="2000" b="1" i="0" baseline="0">
              <a:solidFill>
                <a:srgbClr val="006162"/>
              </a:solidFill>
              <a:latin typeface="Century Gothic" panose="020B0502020202020204" pitchFamily="34" charset="0"/>
            </a:rPr>
            <a:t> </a:t>
          </a:r>
          <a:r>
            <a:rPr lang="es-ES_tradnl" sz="2000" b="1" i="0">
              <a:solidFill>
                <a:srgbClr val="006162"/>
              </a:solidFill>
              <a:latin typeface="Century Gothic" panose="020B0502020202020204" pitchFamily="34" charset="0"/>
            </a:rPr>
            <a:t>DEL AEROPUERTO JOSÉ JOAQUÍN DE OLMEDO, AÑO 2022</a:t>
          </a:r>
        </a:p>
        <a:p>
          <a:r>
            <a:rPr lang="es-ES_tradnl" sz="2000" b="1" i="0">
              <a:solidFill>
                <a:srgbClr val="006162"/>
              </a:solidFill>
              <a:latin typeface="Century Gothic" panose="020B0502020202020204" pitchFamily="34" charset="0"/>
            </a:rPr>
            <a:t>POR RUTAS CON MAYOR MOVIMIENTO.</a:t>
          </a:r>
        </a:p>
        <a:p>
          <a:r>
            <a:rPr lang="es-ES_tradnl" sz="2000" b="1" i="0">
              <a:solidFill>
                <a:srgbClr val="006162"/>
              </a:solidFill>
              <a:latin typeface="Century Gothic" panose="020B0502020202020204" pitchFamily="34" charset="0"/>
            </a:rPr>
            <a:t>(NÚMERO Y PORCENTAJE)</a:t>
          </a: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142875</xdr:colOff>
      <xdr:row>0</xdr:row>
      <xdr:rowOff>1809750</xdr:rowOff>
    </xdr:to>
    <xdr:pic>
      <xdr:nvPicPr>
        <xdr:cNvPr id="4" name="Imagen 3">
          <a:extLst>
            <a:ext uri="{FF2B5EF4-FFF2-40B4-BE49-F238E27FC236}">
              <a16:creationId xmlns:a16="http://schemas.microsoft.com/office/drawing/2014/main" xmlns="" id="{00000000-0008-0000-2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3061156" cy="1809750"/>
        </a:xfrm>
        <a:prstGeom prst="rect">
          <a:avLst/>
        </a:prstGeom>
      </xdr:spPr>
    </xdr:pic>
    <xdr:clientData/>
  </xdr:twoCellAnchor>
  <xdr:twoCellAnchor>
    <xdr:from>
      <xdr:col>2</xdr:col>
      <xdr:colOff>608200</xdr:colOff>
      <xdr:row>0</xdr:row>
      <xdr:rowOff>233024</xdr:rowOff>
    </xdr:from>
    <xdr:to>
      <xdr:col>8</xdr:col>
      <xdr:colOff>107156</xdr:colOff>
      <xdr:row>0</xdr:row>
      <xdr:rowOff>1612947</xdr:rowOff>
    </xdr:to>
    <xdr:sp macro="" textlink="">
      <xdr:nvSpPr>
        <xdr:cNvPr id="3" name="CuadroTexto 2">
          <a:extLst>
            <a:ext uri="{FF2B5EF4-FFF2-40B4-BE49-F238E27FC236}">
              <a16:creationId xmlns:a16="http://schemas.microsoft.com/office/drawing/2014/main" xmlns="" id="{00000000-0008-0000-2400-000003000000}"/>
            </a:ext>
          </a:extLst>
        </xdr:cNvPr>
        <xdr:cNvSpPr txBox="1"/>
      </xdr:nvSpPr>
      <xdr:spPr>
        <a:xfrm>
          <a:off x="2156013" y="233024"/>
          <a:ext cx="8130987" cy="13799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AÉREO INTERNACIONAL NO</a:t>
          </a:r>
          <a:r>
            <a:rPr lang="es-ES_tradnl" sz="2000" b="1" i="0" baseline="0">
              <a:solidFill>
                <a:srgbClr val="006162"/>
              </a:solidFill>
              <a:latin typeface="Century Gothic" panose="020B0502020202020204" pitchFamily="34" charset="0"/>
            </a:rPr>
            <a:t> </a:t>
          </a:r>
          <a:r>
            <a:rPr lang="es-ES_tradnl" sz="2000" b="1" i="0">
              <a:solidFill>
                <a:srgbClr val="006162"/>
              </a:solidFill>
              <a:latin typeface="Century Gothic" panose="020B0502020202020204" pitchFamily="34" charset="0"/>
            </a:rPr>
            <a:t>REGULAR: ENTRADA Y SALIDA DE PASAJEROS</a:t>
          </a:r>
          <a:r>
            <a:rPr lang="es-ES_tradnl" sz="2000" b="1" i="0" baseline="0">
              <a:solidFill>
                <a:srgbClr val="006162"/>
              </a:solidFill>
              <a:latin typeface="Century Gothic" panose="020B0502020202020204" pitchFamily="34" charset="0"/>
            </a:rPr>
            <a:t> </a:t>
          </a:r>
          <a:r>
            <a:rPr lang="es-ES_tradnl" sz="2000" b="1" i="0">
              <a:solidFill>
                <a:srgbClr val="006162"/>
              </a:solidFill>
              <a:latin typeface="Century Gothic" panose="020B0502020202020204" pitchFamily="34" charset="0"/>
            </a:rPr>
            <a:t>DEL AEROPUERTO ELOY ALFARO, AÑO 2022 POR RUTAS CON MAYOR MOVIMIENTO.</a:t>
          </a:r>
        </a:p>
        <a:p>
          <a:r>
            <a:rPr lang="es-ES_tradnl" sz="2000" b="1" i="0">
              <a:solidFill>
                <a:srgbClr val="006162"/>
              </a:solidFill>
              <a:latin typeface="Century Gothic" panose="020B0502020202020204" pitchFamily="34" charset="0"/>
            </a:rPr>
            <a:t>(NÚMERO Y PORCENTAJE)</a:t>
          </a:r>
        </a:p>
      </xdr:txBody>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142875</xdr:colOff>
      <xdr:row>0</xdr:row>
      <xdr:rowOff>1809750</xdr:rowOff>
    </xdr:to>
    <xdr:pic>
      <xdr:nvPicPr>
        <xdr:cNvPr id="4" name="Imagen 3">
          <a:extLst>
            <a:ext uri="{FF2B5EF4-FFF2-40B4-BE49-F238E27FC236}">
              <a16:creationId xmlns:a16="http://schemas.microsoft.com/office/drawing/2014/main" xmlns="" id="{00000000-0008-0000-2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3061156" cy="1809750"/>
        </a:xfrm>
        <a:prstGeom prst="rect">
          <a:avLst/>
        </a:prstGeom>
      </xdr:spPr>
    </xdr:pic>
    <xdr:clientData/>
  </xdr:twoCellAnchor>
  <xdr:twoCellAnchor>
    <xdr:from>
      <xdr:col>2</xdr:col>
      <xdr:colOff>667732</xdr:colOff>
      <xdr:row>0</xdr:row>
      <xdr:rowOff>271123</xdr:rowOff>
    </xdr:from>
    <xdr:to>
      <xdr:col>8</xdr:col>
      <xdr:colOff>95250</xdr:colOff>
      <xdr:row>0</xdr:row>
      <xdr:rowOff>1651046</xdr:rowOff>
    </xdr:to>
    <xdr:sp macro="" textlink="">
      <xdr:nvSpPr>
        <xdr:cNvPr id="3" name="CuadroTexto 2">
          <a:extLst>
            <a:ext uri="{FF2B5EF4-FFF2-40B4-BE49-F238E27FC236}">
              <a16:creationId xmlns:a16="http://schemas.microsoft.com/office/drawing/2014/main" xmlns="" id="{00000000-0008-0000-2500-000003000000}"/>
            </a:ext>
          </a:extLst>
        </xdr:cNvPr>
        <xdr:cNvSpPr txBox="1"/>
      </xdr:nvSpPr>
      <xdr:spPr>
        <a:xfrm>
          <a:off x="2215545" y="271123"/>
          <a:ext cx="8059549" cy="13799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AÉREO INTERNACIONAL NO</a:t>
          </a:r>
          <a:r>
            <a:rPr lang="es-ES_tradnl" sz="2000" b="1" i="0" baseline="0">
              <a:solidFill>
                <a:srgbClr val="006162"/>
              </a:solidFill>
              <a:latin typeface="Century Gothic" panose="020B0502020202020204" pitchFamily="34" charset="0"/>
            </a:rPr>
            <a:t> </a:t>
          </a:r>
          <a:r>
            <a:rPr lang="es-ES_tradnl" sz="2000" b="1" i="0">
              <a:solidFill>
                <a:srgbClr val="006162"/>
              </a:solidFill>
              <a:latin typeface="Century Gothic" panose="020B0502020202020204" pitchFamily="34" charset="0"/>
            </a:rPr>
            <a:t>REGULAR: ENTRADA Y SALIDA DE PASAJEROS</a:t>
          </a:r>
          <a:r>
            <a:rPr lang="es-ES_tradnl" sz="2000" b="1" i="0" baseline="0">
              <a:solidFill>
                <a:srgbClr val="006162"/>
              </a:solidFill>
              <a:latin typeface="Century Gothic" panose="020B0502020202020204" pitchFamily="34" charset="0"/>
            </a:rPr>
            <a:t> </a:t>
          </a:r>
          <a:r>
            <a:rPr lang="es-ES_tradnl" sz="2000" b="1" i="0">
              <a:solidFill>
                <a:srgbClr val="006162"/>
              </a:solidFill>
              <a:latin typeface="Century Gothic" panose="020B0502020202020204" pitchFamily="34" charset="0"/>
            </a:rPr>
            <a:t>DEL AEROPUERTO SANTA</a:t>
          </a:r>
          <a:r>
            <a:rPr lang="es-ES_tradnl" sz="2000" b="1" i="0" baseline="0">
              <a:solidFill>
                <a:srgbClr val="006162"/>
              </a:solidFill>
              <a:latin typeface="Century Gothic" panose="020B0502020202020204" pitchFamily="34" charset="0"/>
            </a:rPr>
            <a:t> ROSA</a:t>
          </a:r>
          <a:r>
            <a:rPr lang="es-ES_tradnl" sz="2000" b="1" i="0">
              <a:solidFill>
                <a:srgbClr val="006162"/>
              </a:solidFill>
              <a:latin typeface="Century Gothic" panose="020B0502020202020204" pitchFamily="34" charset="0"/>
            </a:rPr>
            <a:t>, AÑO 2022</a:t>
          </a:r>
        </a:p>
        <a:p>
          <a:r>
            <a:rPr lang="es-ES_tradnl" sz="2000" b="1" i="0">
              <a:solidFill>
                <a:srgbClr val="006162"/>
              </a:solidFill>
              <a:latin typeface="Century Gothic" panose="020B0502020202020204" pitchFamily="34" charset="0"/>
            </a:rPr>
            <a:t>POR RUTAS CON MAYOR MOVIMIENTO.</a:t>
          </a:r>
        </a:p>
        <a:p>
          <a:r>
            <a:rPr lang="es-ES_tradnl" sz="2000" b="1" i="0">
              <a:solidFill>
                <a:srgbClr val="006162"/>
              </a:solidFill>
              <a:latin typeface="Century Gothic" panose="020B0502020202020204" pitchFamily="34" charset="0"/>
            </a:rPr>
            <a:t>(NÚMERO Y PORCENTAJE)</a:t>
          </a:r>
        </a:p>
      </xdr:txBody>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142875</xdr:colOff>
      <xdr:row>0</xdr:row>
      <xdr:rowOff>1809750</xdr:rowOff>
    </xdr:to>
    <xdr:pic>
      <xdr:nvPicPr>
        <xdr:cNvPr id="5" name="Imagen 4">
          <a:extLst>
            <a:ext uri="{FF2B5EF4-FFF2-40B4-BE49-F238E27FC236}">
              <a16:creationId xmlns:a16="http://schemas.microsoft.com/office/drawing/2014/main" xmlns="" id="{00000000-0008-0000-26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5466219" cy="1809750"/>
        </a:xfrm>
        <a:prstGeom prst="rect">
          <a:avLst/>
        </a:prstGeom>
      </xdr:spPr>
    </xdr:pic>
    <xdr:clientData/>
  </xdr:twoCellAnchor>
  <xdr:twoCellAnchor>
    <xdr:from>
      <xdr:col>0</xdr:col>
      <xdr:colOff>2856821</xdr:colOff>
      <xdr:row>0</xdr:row>
      <xdr:rowOff>209549</xdr:rowOff>
    </xdr:from>
    <xdr:to>
      <xdr:col>7</xdr:col>
      <xdr:colOff>2250282</xdr:colOff>
      <xdr:row>0</xdr:row>
      <xdr:rowOff>1562113</xdr:rowOff>
    </xdr:to>
    <xdr:sp macro="" textlink="">
      <xdr:nvSpPr>
        <xdr:cNvPr id="3" name="CuadroTexto 2">
          <a:extLst>
            <a:ext uri="{FF2B5EF4-FFF2-40B4-BE49-F238E27FC236}">
              <a16:creationId xmlns:a16="http://schemas.microsoft.com/office/drawing/2014/main" xmlns="" id="{00000000-0008-0000-2600-000003000000}"/>
            </a:ext>
          </a:extLst>
        </xdr:cNvPr>
        <xdr:cNvSpPr txBox="1"/>
      </xdr:nvSpPr>
      <xdr:spPr>
        <a:xfrm>
          <a:off x="2856821" y="209549"/>
          <a:ext cx="9263742" cy="1352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TRANSPORTE AÉREO INTERNACIONAL REGULAR: ENTRADA Y SALIDA DE CARGA DEL AEROPUERTO MARISCAL SUCRE, AÑO 2022 POR RUTAS CON MAYOR MOVIMIENTO.</a:t>
          </a:r>
        </a:p>
        <a:p>
          <a:r>
            <a:rPr lang="es-ES_tradnl" sz="2000" b="1" i="0">
              <a:solidFill>
                <a:srgbClr val="006162"/>
              </a:solidFill>
              <a:latin typeface="Century Gothic" panose="020B0502020202020204" pitchFamily="34" charset="0"/>
            </a:rPr>
            <a:t>(TONELADAS Y PORCENTAJE)</a:t>
          </a:r>
        </a:p>
      </xdr:txBody>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130969</xdr:colOff>
      <xdr:row>0</xdr:row>
      <xdr:rowOff>1809750</xdr:rowOff>
    </xdr:to>
    <xdr:pic>
      <xdr:nvPicPr>
        <xdr:cNvPr id="5" name="Imagen 4">
          <a:extLst>
            <a:ext uri="{FF2B5EF4-FFF2-40B4-BE49-F238E27FC236}">
              <a16:creationId xmlns:a16="http://schemas.microsoft.com/office/drawing/2014/main" xmlns="" id="{00000000-0008-0000-27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15918656" cy="1809750"/>
        </a:xfrm>
        <a:prstGeom prst="rect">
          <a:avLst/>
        </a:prstGeom>
      </xdr:spPr>
    </xdr:pic>
    <xdr:clientData/>
  </xdr:twoCellAnchor>
  <xdr:twoCellAnchor>
    <xdr:from>
      <xdr:col>1</xdr:col>
      <xdr:colOff>489857</xdr:colOff>
      <xdr:row>0</xdr:row>
      <xdr:rowOff>259559</xdr:rowOff>
    </xdr:from>
    <xdr:to>
      <xdr:col>8</xdr:col>
      <xdr:colOff>108857</xdr:colOff>
      <xdr:row>0</xdr:row>
      <xdr:rowOff>1602585</xdr:rowOff>
    </xdr:to>
    <xdr:sp macro="" textlink="">
      <xdr:nvSpPr>
        <xdr:cNvPr id="3" name="CuadroTexto 2">
          <a:extLst>
            <a:ext uri="{FF2B5EF4-FFF2-40B4-BE49-F238E27FC236}">
              <a16:creationId xmlns:a16="http://schemas.microsoft.com/office/drawing/2014/main" xmlns="" id="{00000000-0008-0000-2700-000003000000}"/>
            </a:ext>
          </a:extLst>
        </xdr:cNvPr>
        <xdr:cNvSpPr txBox="1"/>
      </xdr:nvSpPr>
      <xdr:spPr>
        <a:xfrm>
          <a:off x="2830286" y="259559"/>
          <a:ext cx="9960428" cy="13430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AÉREO INTERNACIONAL REGULAR: ENTRADA Y SALIDA DE CARGA DEL AEROPUERTO JOSÉ JOAQUÍN DE OLMEDO, AÑO 2022 POR RUTAS CON MAYOR MOVIMIENTO.</a:t>
          </a:r>
        </a:p>
        <a:p>
          <a:r>
            <a:rPr lang="es-ES_tradnl" sz="2000" b="1" i="0">
              <a:solidFill>
                <a:srgbClr val="006162"/>
              </a:solidFill>
              <a:latin typeface="Century Gothic" panose="020B0502020202020204" pitchFamily="34" charset="0"/>
            </a:rPr>
            <a:t> (TONELADAS Y PORCENTAJE)</a:t>
          </a: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190499</xdr:colOff>
      <xdr:row>0</xdr:row>
      <xdr:rowOff>1809750</xdr:rowOff>
    </xdr:to>
    <xdr:pic>
      <xdr:nvPicPr>
        <xdr:cNvPr id="5" name="Imagen 4">
          <a:extLst>
            <a:ext uri="{FF2B5EF4-FFF2-40B4-BE49-F238E27FC236}">
              <a16:creationId xmlns:a16="http://schemas.microsoft.com/office/drawing/2014/main" xmlns="" id="{00000000-0008-0000-28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7417142" cy="1809750"/>
        </a:xfrm>
        <a:prstGeom prst="rect">
          <a:avLst/>
        </a:prstGeom>
      </xdr:spPr>
    </xdr:pic>
    <xdr:clientData/>
  </xdr:twoCellAnchor>
  <xdr:twoCellAnchor>
    <xdr:from>
      <xdr:col>2</xdr:col>
      <xdr:colOff>581587</xdr:colOff>
      <xdr:row>0</xdr:row>
      <xdr:rowOff>334208</xdr:rowOff>
    </xdr:from>
    <xdr:to>
      <xdr:col>9</xdr:col>
      <xdr:colOff>583405</xdr:colOff>
      <xdr:row>0</xdr:row>
      <xdr:rowOff>1451808</xdr:rowOff>
    </xdr:to>
    <xdr:sp macro="" textlink="">
      <xdr:nvSpPr>
        <xdr:cNvPr id="3" name="CuadroTexto 2">
          <a:extLst>
            <a:ext uri="{FF2B5EF4-FFF2-40B4-BE49-F238E27FC236}">
              <a16:creationId xmlns:a16="http://schemas.microsoft.com/office/drawing/2014/main" xmlns="" id="{00000000-0008-0000-2800-000003000000}"/>
            </a:ext>
          </a:extLst>
        </xdr:cNvPr>
        <xdr:cNvSpPr txBox="1"/>
      </xdr:nvSpPr>
      <xdr:spPr>
        <a:xfrm>
          <a:off x="3379556" y="334208"/>
          <a:ext cx="9979255" cy="1117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TRÁFICO AÉREO DOMÉSTICO REGULAR: PASAJEROS TRANSPORTADOS, AÑO 2022 POR RUTAS.</a:t>
          </a:r>
        </a:p>
        <a:p>
          <a:r>
            <a:rPr lang="es-ES_tradnl" sz="2000" b="1" i="0">
              <a:solidFill>
                <a:srgbClr val="006162"/>
              </a:solidFill>
              <a:latin typeface="Century Gothic" panose="020B0502020202020204" pitchFamily="34" charset="0"/>
            </a:rPr>
            <a:t>(NÚMERO)</a:t>
          </a: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231322</xdr:colOff>
      <xdr:row>0</xdr:row>
      <xdr:rowOff>1809750</xdr:rowOff>
    </xdr:to>
    <xdr:pic>
      <xdr:nvPicPr>
        <xdr:cNvPr id="5" name="Imagen 4">
          <a:extLst>
            <a:ext uri="{FF2B5EF4-FFF2-40B4-BE49-F238E27FC236}">
              <a16:creationId xmlns:a16="http://schemas.microsoft.com/office/drawing/2014/main" xmlns="" id="{00000000-0008-0000-2A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7594036" cy="1809750"/>
        </a:xfrm>
        <a:prstGeom prst="rect">
          <a:avLst/>
        </a:prstGeom>
      </xdr:spPr>
    </xdr:pic>
    <xdr:clientData/>
  </xdr:twoCellAnchor>
  <xdr:twoCellAnchor>
    <xdr:from>
      <xdr:col>1</xdr:col>
      <xdr:colOff>2340428</xdr:colOff>
      <xdr:row>0</xdr:row>
      <xdr:rowOff>309562</xdr:rowOff>
    </xdr:from>
    <xdr:to>
      <xdr:col>9</xdr:col>
      <xdr:colOff>226219</xdr:colOff>
      <xdr:row>0</xdr:row>
      <xdr:rowOff>1513108</xdr:rowOff>
    </xdr:to>
    <xdr:sp macro="" textlink="">
      <xdr:nvSpPr>
        <xdr:cNvPr id="3" name="CuadroTexto 2">
          <a:extLst>
            <a:ext uri="{FF2B5EF4-FFF2-40B4-BE49-F238E27FC236}">
              <a16:creationId xmlns:a16="http://schemas.microsoft.com/office/drawing/2014/main" xmlns="" id="{00000000-0008-0000-2A00-000003000000}"/>
            </a:ext>
          </a:extLst>
        </xdr:cNvPr>
        <xdr:cNvSpPr txBox="1"/>
      </xdr:nvSpPr>
      <xdr:spPr>
        <a:xfrm>
          <a:off x="3061607" y="309562"/>
          <a:ext cx="10322719" cy="12035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TRÁFICO AÉREO DOMÉSTICO REGULAR: CARGA TRANSPORTADA, AÑO 2022 POR RUTAS.</a:t>
          </a:r>
        </a:p>
        <a:p>
          <a:r>
            <a:rPr lang="es-ES_tradnl" sz="2000" b="1" i="0">
              <a:solidFill>
                <a:srgbClr val="006162"/>
              </a:solidFill>
              <a:latin typeface="Century Gothic" panose="020B0502020202020204" pitchFamily="34" charset="0"/>
            </a:rPr>
            <a:t>(TONELADAS)</a:t>
          </a: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381000</xdr:colOff>
      <xdr:row>0</xdr:row>
      <xdr:rowOff>1809750</xdr:rowOff>
    </xdr:to>
    <xdr:pic>
      <xdr:nvPicPr>
        <xdr:cNvPr id="5" name="Imagen 4">
          <a:extLst>
            <a:ext uri="{FF2B5EF4-FFF2-40B4-BE49-F238E27FC236}">
              <a16:creationId xmlns:a16="http://schemas.microsoft.com/office/drawing/2014/main" xmlns="" id="{00000000-0008-0000-29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32983714" cy="1809750"/>
        </a:xfrm>
        <a:prstGeom prst="rect">
          <a:avLst/>
        </a:prstGeom>
      </xdr:spPr>
    </xdr:pic>
    <xdr:clientData/>
  </xdr:twoCellAnchor>
  <xdr:twoCellAnchor>
    <xdr:from>
      <xdr:col>3</xdr:col>
      <xdr:colOff>585106</xdr:colOff>
      <xdr:row>0</xdr:row>
      <xdr:rowOff>390712</xdr:rowOff>
    </xdr:from>
    <xdr:to>
      <xdr:col>15</xdr:col>
      <xdr:colOff>1141299</xdr:colOff>
      <xdr:row>0</xdr:row>
      <xdr:rowOff>1431133</xdr:rowOff>
    </xdr:to>
    <xdr:sp macro="" textlink="">
      <xdr:nvSpPr>
        <xdr:cNvPr id="3" name="CuadroTexto 2">
          <a:extLst>
            <a:ext uri="{FF2B5EF4-FFF2-40B4-BE49-F238E27FC236}">
              <a16:creationId xmlns:a16="http://schemas.microsoft.com/office/drawing/2014/main" xmlns="" id="{00000000-0008-0000-2900-000003000000}"/>
            </a:ext>
          </a:extLst>
        </xdr:cNvPr>
        <xdr:cNvSpPr txBox="1"/>
      </xdr:nvSpPr>
      <xdr:spPr>
        <a:xfrm>
          <a:off x="5021035" y="390712"/>
          <a:ext cx="15415193" cy="1040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TRÁFICO AÉREO DOMÉSTICO NO REGULAR: PASAJEROS TRANSPORTADOS, AÑO 2022</a:t>
          </a:r>
        </a:p>
        <a:p>
          <a:r>
            <a:rPr lang="es-ES_tradnl" sz="2000" b="1" i="0">
              <a:solidFill>
                <a:srgbClr val="006162"/>
              </a:solidFill>
              <a:latin typeface="Century Gothic" panose="020B0502020202020204" pitchFamily="34" charset="0"/>
            </a:rPr>
            <a:t>POR RUTAS.</a:t>
          </a:r>
        </a:p>
        <a:p>
          <a:r>
            <a:rPr lang="es-ES_tradnl" sz="2000" b="1" i="0">
              <a:solidFill>
                <a:srgbClr val="006162"/>
              </a:solidFill>
              <a:latin typeface="Century Gothic" panose="020B0502020202020204" pitchFamily="34" charset="0"/>
            </a:rPr>
            <a:t>(NÚMERO)</a:t>
          </a: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250031</xdr:colOff>
      <xdr:row>0</xdr:row>
      <xdr:rowOff>1809750</xdr:rowOff>
    </xdr:to>
    <xdr:pic>
      <xdr:nvPicPr>
        <xdr:cNvPr id="5" name="Imagen 4">
          <a:extLst>
            <a:ext uri="{FF2B5EF4-FFF2-40B4-BE49-F238E27FC236}">
              <a16:creationId xmlns:a16="http://schemas.microsoft.com/office/drawing/2014/main" xmlns="" id="{00000000-0008-0000-2B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25943719" cy="1809750"/>
        </a:xfrm>
        <a:prstGeom prst="rect">
          <a:avLst/>
        </a:prstGeom>
      </xdr:spPr>
    </xdr:pic>
    <xdr:clientData/>
  </xdr:twoCellAnchor>
  <xdr:twoCellAnchor>
    <xdr:from>
      <xdr:col>2</xdr:col>
      <xdr:colOff>816428</xdr:colOff>
      <xdr:row>0</xdr:row>
      <xdr:rowOff>389016</xdr:rowOff>
    </xdr:from>
    <xdr:to>
      <xdr:col>15</xdr:col>
      <xdr:colOff>37858</xdr:colOff>
      <xdr:row>0</xdr:row>
      <xdr:rowOff>1443941</xdr:rowOff>
    </xdr:to>
    <xdr:sp macro="" textlink="">
      <xdr:nvSpPr>
        <xdr:cNvPr id="3" name="CuadroTexto 2">
          <a:extLst>
            <a:ext uri="{FF2B5EF4-FFF2-40B4-BE49-F238E27FC236}">
              <a16:creationId xmlns:a16="http://schemas.microsoft.com/office/drawing/2014/main" xmlns="" id="{00000000-0008-0000-2B00-000003000000}"/>
            </a:ext>
          </a:extLst>
        </xdr:cNvPr>
        <xdr:cNvSpPr txBox="1"/>
      </xdr:nvSpPr>
      <xdr:spPr>
        <a:xfrm>
          <a:off x="4231821" y="389016"/>
          <a:ext cx="15550001" cy="1054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TRÁFICO AÉREO DOMÉSTICO NO REGULAR: CARGA TRANSPORTADA, AÑO 2022</a:t>
          </a:r>
        </a:p>
        <a:p>
          <a:r>
            <a:rPr lang="es-ES_tradnl" sz="2000" b="1" i="0">
              <a:solidFill>
                <a:srgbClr val="006162"/>
              </a:solidFill>
              <a:latin typeface="Century Gothic" panose="020B0502020202020204" pitchFamily="34" charset="0"/>
            </a:rPr>
            <a:t>POR RUTAS.</a:t>
          </a:r>
        </a:p>
        <a:p>
          <a:r>
            <a:rPr lang="es-ES_tradnl" sz="2000" b="1" i="0">
              <a:solidFill>
                <a:srgbClr val="006162"/>
              </a:solidFill>
              <a:latin typeface="Century Gothic" panose="020B0502020202020204" pitchFamily="34" charset="0"/>
            </a:rPr>
            <a:t>(TONELADAS)</a:t>
          </a: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190500</xdr:colOff>
      <xdr:row>0</xdr:row>
      <xdr:rowOff>1809750</xdr:rowOff>
    </xdr:to>
    <xdr:pic>
      <xdr:nvPicPr>
        <xdr:cNvPr id="5" name="Imagen 4">
          <a:extLst>
            <a:ext uri="{FF2B5EF4-FFF2-40B4-BE49-F238E27FC236}">
              <a16:creationId xmlns:a16="http://schemas.microsoft.com/office/drawing/2014/main" xmlns="" id="{00000000-0008-0000-2C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15168562" cy="1809750"/>
        </a:xfrm>
        <a:prstGeom prst="rect">
          <a:avLst/>
        </a:prstGeom>
      </xdr:spPr>
    </xdr:pic>
    <xdr:clientData/>
  </xdr:twoCellAnchor>
  <xdr:twoCellAnchor>
    <xdr:from>
      <xdr:col>1</xdr:col>
      <xdr:colOff>607218</xdr:colOff>
      <xdr:row>0</xdr:row>
      <xdr:rowOff>273844</xdr:rowOff>
    </xdr:from>
    <xdr:to>
      <xdr:col>5</xdr:col>
      <xdr:colOff>1273969</xdr:colOff>
      <xdr:row>0</xdr:row>
      <xdr:rowOff>1571625</xdr:rowOff>
    </xdr:to>
    <xdr:sp macro="" textlink="">
      <xdr:nvSpPr>
        <xdr:cNvPr id="3" name="CuadroTexto 2">
          <a:extLst>
            <a:ext uri="{FF2B5EF4-FFF2-40B4-BE49-F238E27FC236}">
              <a16:creationId xmlns:a16="http://schemas.microsoft.com/office/drawing/2014/main" xmlns="" id="{00000000-0008-0000-2C00-000003000000}"/>
            </a:ext>
          </a:extLst>
        </xdr:cNvPr>
        <xdr:cNvSpPr txBox="1"/>
      </xdr:nvSpPr>
      <xdr:spPr>
        <a:xfrm>
          <a:off x="2583656" y="273844"/>
          <a:ext cx="9334501" cy="12977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TRANSPORTE AÉREO: PARTICIPACIÓN CARGA ENTRADA Y SALIDA SEGÚN FUENTE DE INFORMACIÓN, AÑO 2022 POR MES.</a:t>
          </a:r>
        </a:p>
        <a:p>
          <a:r>
            <a:rPr lang="es-ES_tradnl" sz="2000" b="1" i="0">
              <a:solidFill>
                <a:srgbClr val="006162"/>
              </a:solidFill>
              <a:latin typeface="Century Gothic" panose="020B0502020202020204" pitchFamily="34" charset="0"/>
            </a:rPr>
            <a:t>(TONELADAS Y PORCENTAJE)</a:t>
          </a: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119062</xdr:colOff>
      <xdr:row>0</xdr:row>
      <xdr:rowOff>1809750</xdr:rowOff>
    </xdr:to>
    <xdr:pic>
      <xdr:nvPicPr>
        <xdr:cNvPr id="6" name="Imagen 5">
          <a:extLst>
            <a:ext uri="{FF2B5EF4-FFF2-40B4-BE49-F238E27FC236}">
              <a16:creationId xmlns:a16="http://schemas.microsoft.com/office/drawing/2014/main" xmlns="" id="{00000000-0008-0000-2D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4335125" cy="1809750"/>
        </a:xfrm>
        <a:prstGeom prst="rect">
          <a:avLst/>
        </a:prstGeom>
      </xdr:spPr>
    </xdr:pic>
    <xdr:clientData/>
  </xdr:twoCellAnchor>
  <xdr:twoCellAnchor>
    <xdr:from>
      <xdr:col>1</xdr:col>
      <xdr:colOff>381000</xdr:colOff>
      <xdr:row>0</xdr:row>
      <xdr:rowOff>231490</xdr:rowOff>
    </xdr:from>
    <xdr:to>
      <xdr:col>5</xdr:col>
      <xdr:colOff>1564821</xdr:colOff>
      <xdr:row>0</xdr:row>
      <xdr:rowOff>1658368</xdr:rowOff>
    </xdr:to>
    <xdr:sp macro="" textlink="">
      <xdr:nvSpPr>
        <xdr:cNvPr id="3" name="CuadroTexto 2">
          <a:extLst>
            <a:ext uri="{FF2B5EF4-FFF2-40B4-BE49-F238E27FC236}">
              <a16:creationId xmlns:a16="http://schemas.microsoft.com/office/drawing/2014/main" xmlns="" id="{00000000-0008-0000-2D00-000003000000}"/>
            </a:ext>
          </a:extLst>
        </xdr:cNvPr>
        <xdr:cNvSpPr txBox="1"/>
      </xdr:nvSpPr>
      <xdr:spPr>
        <a:xfrm>
          <a:off x="2462893" y="231490"/>
          <a:ext cx="9293678" cy="14268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TRANSPORTE AÉREO INTERNACIONAL: ENTRADA Y SALIDA DE PASAJEROS Y CARGA ENTRADA Y SALIDA, SERIE HISTÓRICA 2013 - 2022 POR AÑO.</a:t>
          </a:r>
        </a:p>
        <a:p>
          <a:r>
            <a:rPr lang="es-ES_tradnl" sz="2000" b="1" i="0">
              <a:solidFill>
                <a:srgbClr val="006162"/>
              </a:solidFill>
              <a:latin typeface="Century Gothic" panose="020B0502020202020204" pitchFamily="34" charset="0"/>
            </a:rPr>
            <a:t>(NÚMERO)</a:t>
          </a: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166688</xdr:colOff>
      <xdr:row>0</xdr:row>
      <xdr:rowOff>1809750</xdr:rowOff>
    </xdr:to>
    <xdr:pic>
      <xdr:nvPicPr>
        <xdr:cNvPr id="4" name="Imagen 3">
          <a:extLst>
            <a:ext uri="{FF2B5EF4-FFF2-40B4-BE49-F238E27FC236}">
              <a16:creationId xmlns:a16="http://schemas.microsoft.com/office/drawing/2014/main" xmlns="" id="{00000000-0008-0000-2E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19907250" cy="1809750"/>
        </a:xfrm>
        <a:prstGeom prst="rect">
          <a:avLst/>
        </a:prstGeom>
      </xdr:spPr>
    </xdr:pic>
    <xdr:clientData/>
  </xdr:twoCellAnchor>
  <xdr:twoCellAnchor>
    <xdr:from>
      <xdr:col>1</xdr:col>
      <xdr:colOff>870856</xdr:colOff>
      <xdr:row>0</xdr:row>
      <xdr:rowOff>207510</xdr:rowOff>
    </xdr:from>
    <xdr:to>
      <xdr:col>7</xdr:col>
      <xdr:colOff>988219</xdr:colOff>
      <xdr:row>0</xdr:row>
      <xdr:rowOff>1554617</xdr:rowOff>
    </xdr:to>
    <xdr:sp macro="" textlink="">
      <xdr:nvSpPr>
        <xdr:cNvPr id="3" name="CuadroTexto 2">
          <a:extLst>
            <a:ext uri="{FF2B5EF4-FFF2-40B4-BE49-F238E27FC236}">
              <a16:creationId xmlns:a16="http://schemas.microsoft.com/office/drawing/2014/main" xmlns="" id="{00000000-0008-0000-2E00-000003000000}"/>
            </a:ext>
          </a:extLst>
        </xdr:cNvPr>
        <xdr:cNvSpPr txBox="1"/>
      </xdr:nvSpPr>
      <xdr:spPr>
        <a:xfrm>
          <a:off x="4561794" y="207510"/>
          <a:ext cx="10666300" cy="13471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TRANSPORTE MARÍTIMO Y FLUVIAL INTERNACIONAL: NAVES ARRIBADAS SEGÚN PUERTO, AÑO 2022 POR BANDERAS.</a:t>
          </a:r>
        </a:p>
        <a:p>
          <a:r>
            <a:rPr lang="es-ES_tradnl" sz="2000" b="1" i="0">
              <a:solidFill>
                <a:srgbClr val="006162"/>
              </a:solidFill>
              <a:latin typeface="Century Gothic" panose="020B0502020202020204" pitchFamily="34" charset="0"/>
            </a:rPr>
            <a:t>(NÚMERO)</a:t>
          </a: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462642</xdr:colOff>
      <xdr:row>0</xdr:row>
      <xdr:rowOff>1809750</xdr:rowOff>
    </xdr:to>
    <xdr:pic>
      <xdr:nvPicPr>
        <xdr:cNvPr id="4" name="Imagen 3">
          <a:extLst>
            <a:ext uri="{FF2B5EF4-FFF2-40B4-BE49-F238E27FC236}">
              <a16:creationId xmlns:a16="http://schemas.microsoft.com/office/drawing/2014/main" xmlns="" id="{00000000-0008-0000-2F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20424321" cy="1809750"/>
        </a:xfrm>
        <a:prstGeom prst="rect">
          <a:avLst/>
        </a:prstGeom>
      </xdr:spPr>
    </xdr:pic>
    <xdr:clientData/>
  </xdr:twoCellAnchor>
  <xdr:twoCellAnchor>
    <xdr:from>
      <xdr:col>0</xdr:col>
      <xdr:colOff>4167788</xdr:colOff>
      <xdr:row>0</xdr:row>
      <xdr:rowOff>187037</xdr:rowOff>
    </xdr:from>
    <xdr:to>
      <xdr:col>10</xdr:col>
      <xdr:colOff>462643</xdr:colOff>
      <xdr:row>0</xdr:row>
      <xdr:rowOff>1608118</xdr:rowOff>
    </xdr:to>
    <xdr:sp macro="" textlink="">
      <xdr:nvSpPr>
        <xdr:cNvPr id="3" name="CuadroTexto 2">
          <a:extLst>
            <a:ext uri="{FF2B5EF4-FFF2-40B4-BE49-F238E27FC236}">
              <a16:creationId xmlns:a16="http://schemas.microsoft.com/office/drawing/2014/main" xmlns="" id="{00000000-0008-0000-2F00-000003000000}"/>
            </a:ext>
          </a:extLst>
        </xdr:cNvPr>
        <xdr:cNvSpPr txBox="1"/>
      </xdr:nvSpPr>
      <xdr:spPr>
        <a:xfrm>
          <a:off x="4167788" y="187037"/>
          <a:ext cx="11847819" cy="14210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TRANSPORTE MARÍTIMO Y FLUVIAL INTERNACIONAL: TONELAJE DE REGISTRO NETO DE LAS NAVES ENTRADAS Y SALIDAS SEGÚN MESES, AÑO 2022 POR PUERTO.</a:t>
          </a:r>
        </a:p>
        <a:p>
          <a:r>
            <a:rPr lang="es-ES_tradnl" sz="2000" b="1" i="0">
              <a:solidFill>
                <a:srgbClr val="006162"/>
              </a:solidFill>
              <a:latin typeface="Century Gothic" panose="020B0502020202020204" pitchFamily="34" charset="0"/>
            </a:rPr>
            <a:t>(TONELADAS MÉTRICAS)</a:t>
          </a: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217714</xdr:colOff>
      <xdr:row>0</xdr:row>
      <xdr:rowOff>1809750</xdr:rowOff>
    </xdr:to>
    <xdr:pic>
      <xdr:nvPicPr>
        <xdr:cNvPr id="4" name="Imagen 3">
          <a:extLst>
            <a:ext uri="{FF2B5EF4-FFF2-40B4-BE49-F238E27FC236}">
              <a16:creationId xmlns:a16="http://schemas.microsoft.com/office/drawing/2014/main" xmlns="" id="{00000000-0008-0000-3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21703393" cy="1809750"/>
        </a:xfrm>
        <a:prstGeom prst="rect">
          <a:avLst/>
        </a:prstGeom>
      </xdr:spPr>
    </xdr:pic>
    <xdr:clientData/>
  </xdr:twoCellAnchor>
  <xdr:twoCellAnchor>
    <xdr:from>
      <xdr:col>0</xdr:col>
      <xdr:colOff>4191001</xdr:colOff>
      <xdr:row>0</xdr:row>
      <xdr:rowOff>354388</xdr:rowOff>
    </xdr:from>
    <xdr:to>
      <xdr:col>10</xdr:col>
      <xdr:colOff>925286</xdr:colOff>
      <xdr:row>0</xdr:row>
      <xdr:rowOff>1455966</xdr:rowOff>
    </xdr:to>
    <xdr:sp macro="" textlink="">
      <xdr:nvSpPr>
        <xdr:cNvPr id="3" name="CuadroTexto 2">
          <a:extLst>
            <a:ext uri="{FF2B5EF4-FFF2-40B4-BE49-F238E27FC236}">
              <a16:creationId xmlns:a16="http://schemas.microsoft.com/office/drawing/2014/main" xmlns="" id="{00000000-0008-0000-3000-000003000000}"/>
            </a:ext>
          </a:extLst>
        </xdr:cNvPr>
        <xdr:cNvSpPr txBox="1"/>
      </xdr:nvSpPr>
      <xdr:spPr>
        <a:xfrm>
          <a:off x="4191001" y="354388"/>
          <a:ext cx="12940392" cy="11015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MARÍTIMO Y FLUVIAL INTERNACIONAL: TONELAJE DE REGISTRO BRUTO DE LAS NAVES ENTRADAS Y SALIDAS SEGÚN MESES, AÑO 2022 POR PUERTO.</a:t>
          </a:r>
        </a:p>
        <a:p>
          <a:r>
            <a:rPr lang="es-ES_tradnl" sz="2000" b="1" i="0">
              <a:solidFill>
                <a:srgbClr val="006162"/>
              </a:solidFill>
              <a:latin typeface="Century Gothic" panose="020B0502020202020204" pitchFamily="34" charset="0"/>
            </a:rPr>
            <a:t>(TONELADAS MÉTRICAS)</a:t>
          </a:r>
        </a:p>
      </xdr:txBody>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122465</xdr:colOff>
      <xdr:row>0</xdr:row>
      <xdr:rowOff>1809750</xdr:rowOff>
    </xdr:to>
    <xdr:pic>
      <xdr:nvPicPr>
        <xdr:cNvPr id="4" name="Imagen 3">
          <a:extLst>
            <a:ext uri="{FF2B5EF4-FFF2-40B4-BE49-F238E27FC236}">
              <a16:creationId xmlns:a16="http://schemas.microsoft.com/office/drawing/2014/main" xmlns="" id="{00000000-0008-0000-31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8070286" cy="1809750"/>
        </a:xfrm>
        <a:prstGeom prst="rect">
          <a:avLst/>
        </a:prstGeom>
      </xdr:spPr>
    </xdr:pic>
    <xdr:clientData/>
  </xdr:twoCellAnchor>
  <xdr:twoCellAnchor>
    <xdr:from>
      <xdr:col>1</xdr:col>
      <xdr:colOff>1115786</xdr:colOff>
      <xdr:row>0</xdr:row>
      <xdr:rowOff>316511</xdr:rowOff>
    </xdr:from>
    <xdr:to>
      <xdr:col>11</xdr:col>
      <xdr:colOff>244930</xdr:colOff>
      <xdr:row>0</xdr:row>
      <xdr:rowOff>1564822</xdr:rowOff>
    </xdr:to>
    <xdr:sp macro="" textlink="">
      <xdr:nvSpPr>
        <xdr:cNvPr id="3" name="CuadroTexto 2">
          <a:extLst>
            <a:ext uri="{FF2B5EF4-FFF2-40B4-BE49-F238E27FC236}">
              <a16:creationId xmlns:a16="http://schemas.microsoft.com/office/drawing/2014/main" xmlns="" id="{00000000-0008-0000-3100-000003000000}"/>
            </a:ext>
          </a:extLst>
        </xdr:cNvPr>
        <xdr:cNvSpPr txBox="1"/>
      </xdr:nvSpPr>
      <xdr:spPr>
        <a:xfrm>
          <a:off x="3673929" y="316511"/>
          <a:ext cx="11157858" cy="1248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MARÍTIMO Y FLUVIAL INTERNACIONAL: NAVES ARRIBADAS SEGÚN MESES, AÑO 2022 POR BANDERAS.</a:t>
          </a:r>
        </a:p>
        <a:p>
          <a:r>
            <a:rPr lang="es-ES_tradnl" sz="2000" b="1" i="0">
              <a:solidFill>
                <a:srgbClr val="006162"/>
              </a:solidFill>
              <a:latin typeface="Century Gothic" panose="020B0502020202020204" pitchFamily="34" charset="0"/>
            </a:rPr>
            <a:t>(NÚMERO)</a:t>
          </a:r>
        </a:p>
      </xdr:txBody>
    </xdr:sp>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130968</xdr:colOff>
      <xdr:row>0</xdr:row>
      <xdr:rowOff>1804459</xdr:rowOff>
    </xdr:to>
    <xdr:pic>
      <xdr:nvPicPr>
        <xdr:cNvPr id="4" name="Imagen 3">
          <a:extLst>
            <a:ext uri="{FF2B5EF4-FFF2-40B4-BE49-F238E27FC236}">
              <a16:creationId xmlns:a16="http://schemas.microsoft.com/office/drawing/2014/main" xmlns="" id="{00000000-0008-0000-32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7776031" cy="1804459"/>
        </a:xfrm>
        <a:prstGeom prst="rect">
          <a:avLst/>
        </a:prstGeom>
      </xdr:spPr>
    </xdr:pic>
    <xdr:clientData/>
  </xdr:twoCellAnchor>
  <xdr:twoCellAnchor>
    <xdr:from>
      <xdr:col>1</xdr:col>
      <xdr:colOff>163286</xdr:colOff>
      <xdr:row>0</xdr:row>
      <xdr:rowOff>215241</xdr:rowOff>
    </xdr:from>
    <xdr:to>
      <xdr:col>10</xdr:col>
      <xdr:colOff>702469</xdr:colOff>
      <xdr:row>0</xdr:row>
      <xdr:rowOff>1618012</xdr:rowOff>
    </xdr:to>
    <xdr:sp macro="" textlink="">
      <xdr:nvSpPr>
        <xdr:cNvPr id="3" name="CuadroTexto 2">
          <a:extLst>
            <a:ext uri="{FF2B5EF4-FFF2-40B4-BE49-F238E27FC236}">
              <a16:creationId xmlns:a16="http://schemas.microsoft.com/office/drawing/2014/main" xmlns="" id="{00000000-0008-0000-3200-000003000000}"/>
            </a:ext>
          </a:extLst>
        </xdr:cNvPr>
        <xdr:cNvSpPr txBox="1"/>
      </xdr:nvSpPr>
      <xdr:spPr>
        <a:xfrm>
          <a:off x="3258911" y="215241"/>
          <a:ext cx="10659496" cy="14027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TRANSPORTE MARÍTIMO Y FLUVIAL INTERNACIONAL: PASAJEROS ENTRADOS Y SALIDOS SEGÚN MESES, AÑO 2022 POR PUERTO.</a:t>
          </a:r>
        </a:p>
        <a:p>
          <a:r>
            <a:rPr lang="es-ES_tradnl" sz="2000" b="1" i="0">
              <a:solidFill>
                <a:srgbClr val="006162"/>
              </a:solidFill>
              <a:latin typeface="Century Gothic" panose="020B0502020202020204" pitchFamily="34" charset="0"/>
            </a:rPr>
            <a:t>(NÚMERO)</a:t>
          </a: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288960</xdr:colOff>
      <xdr:row>0</xdr:row>
      <xdr:rowOff>1809750</xdr:rowOff>
    </xdr:to>
    <xdr:pic>
      <xdr:nvPicPr>
        <xdr:cNvPr id="4" name="Imagen 3">
          <a:extLst>
            <a:ext uri="{FF2B5EF4-FFF2-40B4-BE49-F238E27FC236}">
              <a16:creationId xmlns:a16="http://schemas.microsoft.com/office/drawing/2014/main" xmlns="" id="{00000000-0008-0000-3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21611353" cy="1809750"/>
        </a:xfrm>
        <a:prstGeom prst="rect">
          <a:avLst/>
        </a:prstGeom>
      </xdr:spPr>
    </xdr:pic>
    <xdr:clientData/>
  </xdr:twoCellAnchor>
  <xdr:twoCellAnchor>
    <xdr:from>
      <xdr:col>0</xdr:col>
      <xdr:colOff>4174920</xdr:colOff>
      <xdr:row>0</xdr:row>
      <xdr:rowOff>370526</xdr:rowOff>
    </xdr:from>
    <xdr:to>
      <xdr:col>10</xdr:col>
      <xdr:colOff>889001</xdr:colOff>
      <xdr:row>0</xdr:row>
      <xdr:rowOff>1469571</xdr:rowOff>
    </xdr:to>
    <xdr:sp macro="" textlink="">
      <xdr:nvSpPr>
        <xdr:cNvPr id="3" name="CuadroTexto 2">
          <a:extLst>
            <a:ext uri="{FF2B5EF4-FFF2-40B4-BE49-F238E27FC236}">
              <a16:creationId xmlns:a16="http://schemas.microsoft.com/office/drawing/2014/main" xmlns="" id="{00000000-0008-0000-3300-000003000000}"/>
            </a:ext>
          </a:extLst>
        </xdr:cNvPr>
        <xdr:cNvSpPr txBox="1"/>
      </xdr:nvSpPr>
      <xdr:spPr>
        <a:xfrm>
          <a:off x="4174920" y="370526"/>
          <a:ext cx="13086498" cy="109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MARÍTIMO Y FLUVIAL INTERNACIONAL: TOTAL DE CARGA ENTRADA Y SALIDA SEGÚN MESES, AÑO 2022 POR PUERTO.</a:t>
          </a:r>
        </a:p>
        <a:p>
          <a:r>
            <a:rPr lang="es-ES_tradnl" sz="2000" b="1" i="0">
              <a:solidFill>
                <a:srgbClr val="006162"/>
              </a:solidFill>
              <a:latin typeface="Century Gothic" panose="020B0502020202020204" pitchFamily="34" charset="0"/>
            </a:rPr>
            <a:t>(TONELADAS MÉTRICAS)</a:t>
          </a:r>
          <a:endParaRPr lang="es-ES_tradnl" sz="2000" b="0" i="0">
            <a:solidFill>
              <a:srgbClr val="006162"/>
            </a:solidFill>
            <a:latin typeface="Century Gothic" panose="020B0502020202020204" pitchFamily="34" charset="0"/>
          </a:endParaRPr>
        </a:p>
      </xdr:txBody>
    </xdr:sp>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149680</xdr:colOff>
      <xdr:row>0</xdr:row>
      <xdr:rowOff>1809750</xdr:rowOff>
    </xdr:to>
    <xdr:pic>
      <xdr:nvPicPr>
        <xdr:cNvPr id="4" name="Imagen 3">
          <a:extLst>
            <a:ext uri="{FF2B5EF4-FFF2-40B4-BE49-F238E27FC236}">
              <a16:creationId xmlns:a16="http://schemas.microsoft.com/office/drawing/2014/main" xmlns="" id="{00000000-0008-0000-3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16070036" cy="1809750"/>
        </a:xfrm>
        <a:prstGeom prst="rect">
          <a:avLst/>
        </a:prstGeom>
      </xdr:spPr>
    </xdr:pic>
    <xdr:clientData/>
  </xdr:twoCellAnchor>
  <xdr:twoCellAnchor>
    <xdr:from>
      <xdr:col>0</xdr:col>
      <xdr:colOff>3461157</xdr:colOff>
      <xdr:row>0</xdr:row>
      <xdr:rowOff>244930</xdr:rowOff>
    </xdr:from>
    <xdr:to>
      <xdr:col>4</xdr:col>
      <xdr:colOff>1864174</xdr:colOff>
      <xdr:row>0</xdr:row>
      <xdr:rowOff>1619250</xdr:rowOff>
    </xdr:to>
    <xdr:sp macro="" textlink="">
      <xdr:nvSpPr>
        <xdr:cNvPr id="3" name="CuadroTexto 2">
          <a:extLst>
            <a:ext uri="{FF2B5EF4-FFF2-40B4-BE49-F238E27FC236}">
              <a16:creationId xmlns:a16="http://schemas.microsoft.com/office/drawing/2014/main" xmlns="" id="{00000000-0008-0000-3400-000003000000}"/>
            </a:ext>
          </a:extLst>
        </xdr:cNvPr>
        <xdr:cNvSpPr txBox="1"/>
      </xdr:nvSpPr>
      <xdr:spPr>
        <a:xfrm>
          <a:off x="3461157" y="244930"/>
          <a:ext cx="9710553" cy="13743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MARÍTIMO Y FLUVIAL INTERNACIONAL: NAVES ARRIBADAS, TONELAJE DE REGISTRO NETO, TONELAJE DE REGISTRO BRUTO, CARGA ENTRADA Y SALIDA, AÑO 2022 POR BANDERAS.</a:t>
          </a:r>
        </a:p>
        <a:p>
          <a:r>
            <a:rPr lang="es-ES_tradnl" sz="2000" b="1" i="0">
              <a:solidFill>
                <a:srgbClr val="006162"/>
              </a:solidFill>
              <a:latin typeface="Century Gothic" panose="020B0502020202020204" pitchFamily="34" charset="0"/>
            </a:rPr>
            <a:t>(TONELADAS Y NÚMERO) </a:t>
          </a:r>
          <a:endParaRPr lang="es-ES_tradnl" sz="2000" b="0" i="0">
            <a:solidFill>
              <a:srgbClr val="006162"/>
            </a:solidFill>
            <a:latin typeface="Century Gothic" panose="020B0502020202020204" pitchFamily="34" charset="0"/>
          </a:endParaRPr>
        </a:p>
      </xdr:txBody>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225137</xdr:colOff>
      <xdr:row>1</xdr:row>
      <xdr:rowOff>17319</xdr:rowOff>
    </xdr:to>
    <xdr:pic>
      <xdr:nvPicPr>
        <xdr:cNvPr id="4" name="Imagen 3">
          <a:extLst>
            <a:ext uri="{FF2B5EF4-FFF2-40B4-BE49-F238E27FC236}">
              <a16:creationId xmlns:a16="http://schemas.microsoft.com/office/drawing/2014/main" xmlns="" id="{00000000-0008-0000-35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16053954" cy="2060864"/>
        </a:xfrm>
        <a:prstGeom prst="rect">
          <a:avLst/>
        </a:prstGeom>
      </xdr:spPr>
    </xdr:pic>
    <xdr:clientData/>
  </xdr:twoCellAnchor>
  <xdr:twoCellAnchor>
    <xdr:from>
      <xdr:col>0</xdr:col>
      <xdr:colOff>2441864</xdr:colOff>
      <xdr:row>0</xdr:row>
      <xdr:rowOff>277091</xdr:rowOff>
    </xdr:from>
    <xdr:to>
      <xdr:col>5</xdr:col>
      <xdr:colOff>294409</xdr:colOff>
      <xdr:row>0</xdr:row>
      <xdr:rowOff>1870363</xdr:rowOff>
    </xdr:to>
    <xdr:sp macro="" textlink="">
      <xdr:nvSpPr>
        <xdr:cNvPr id="3" name="CuadroTexto 2">
          <a:extLst>
            <a:ext uri="{FF2B5EF4-FFF2-40B4-BE49-F238E27FC236}">
              <a16:creationId xmlns:a16="http://schemas.microsoft.com/office/drawing/2014/main" xmlns="" id="{00000000-0008-0000-3500-000003000000}"/>
            </a:ext>
          </a:extLst>
        </xdr:cNvPr>
        <xdr:cNvSpPr txBox="1"/>
      </xdr:nvSpPr>
      <xdr:spPr>
        <a:xfrm>
          <a:off x="2441864" y="277091"/>
          <a:ext cx="11291454" cy="15932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TRANSPORTE MARÍTIMO Y FLUVIAL INTERNACIONAL: AUTORIDAD PORTUARIA DE ESMERALDAS (APE): NAVES ARRIBADAS, TONELAJE DE REGISTRO NETO, TONELAJE DE REGISTRO BRUTO, CARGA ENTRADA Y SALIDA, AÑO 2022 POR BANDERAS.</a:t>
          </a:r>
        </a:p>
        <a:p>
          <a:r>
            <a:rPr lang="es-ES_tradnl" sz="2000" b="1" i="0">
              <a:solidFill>
                <a:srgbClr val="006162"/>
              </a:solidFill>
              <a:latin typeface="Century Gothic" panose="020B0502020202020204" pitchFamily="34" charset="0"/>
            </a:rPr>
            <a:t>(TONELADAS Y NÚMERO)</a:t>
          </a:r>
          <a:endParaRPr lang="es-ES_tradnl" sz="2000" b="0" i="0">
            <a:solidFill>
              <a:srgbClr val="006162"/>
            </a:solidFill>
            <a:latin typeface="Century Gothic" panose="020B0502020202020204" pitchFamily="34" charset="0"/>
          </a:endParaRPr>
        </a:p>
      </xdr:txBody>
    </xdr:sp>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176893</xdr:colOff>
      <xdr:row>1</xdr:row>
      <xdr:rowOff>27215</xdr:rowOff>
    </xdr:to>
    <xdr:pic>
      <xdr:nvPicPr>
        <xdr:cNvPr id="4" name="Imagen 3">
          <a:extLst>
            <a:ext uri="{FF2B5EF4-FFF2-40B4-BE49-F238E27FC236}">
              <a16:creationId xmlns:a16="http://schemas.microsoft.com/office/drawing/2014/main" xmlns="" id="{00000000-0008-0000-3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7253857" cy="2068286"/>
        </a:xfrm>
        <a:prstGeom prst="rect">
          <a:avLst/>
        </a:prstGeom>
      </xdr:spPr>
    </xdr:pic>
    <xdr:clientData/>
  </xdr:twoCellAnchor>
  <xdr:twoCellAnchor>
    <xdr:from>
      <xdr:col>0</xdr:col>
      <xdr:colOff>3170464</xdr:colOff>
      <xdr:row>0</xdr:row>
      <xdr:rowOff>367393</xdr:rowOff>
    </xdr:from>
    <xdr:to>
      <xdr:col>4</xdr:col>
      <xdr:colOff>2694214</xdr:colOff>
      <xdr:row>0</xdr:row>
      <xdr:rowOff>1768929</xdr:rowOff>
    </xdr:to>
    <xdr:sp macro="" textlink="">
      <xdr:nvSpPr>
        <xdr:cNvPr id="3" name="CuadroTexto 2">
          <a:extLst>
            <a:ext uri="{FF2B5EF4-FFF2-40B4-BE49-F238E27FC236}">
              <a16:creationId xmlns:a16="http://schemas.microsoft.com/office/drawing/2014/main" xmlns="" id="{00000000-0008-0000-3600-000003000000}"/>
            </a:ext>
          </a:extLst>
        </xdr:cNvPr>
        <xdr:cNvSpPr txBox="1"/>
      </xdr:nvSpPr>
      <xdr:spPr>
        <a:xfrm>
          <a:off x="3170464" y="367393"/>
          <a:ext cx="11157857" cy="14015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MARÍTIMO Y FLUVIAL INTERNACIONAL: AUTORIDAD PORTUARIA DE MANTA (APM): NAVES ARRIBADAS, TONELAJE DE REGISTRO NETO, TONELAJE DE REGISTRO BRUTO, CARGA ENTRADA Y SALIDA, AÑO 2022 POR BANDERAS.</a:t>
          </a:r>
        </a:p>
        <a:p>
          <a:r>
            <a:rPr lang="es-ES_tradnl" sz="2000" b="1" i="0">
              <a:solidFill>
                <a:srgbClr val="006162"/>
              </a:solidFill>
              <a:latin typeface="Century Gothic" panose="020B0502020202020204" pitchFamily="34" charset="0"/>
            </a:rPr>
            <a:t>(TONELADAS Y NÚMERO)</a:t>
          </a:r>
          <a:endParaRPr lang="es-ES_tradnl" sz="2000" b="0" i="0">
            <a:solidFill>
              <a:srgbClr val="006162"/>
            </a:solidFill>
            <a:latin typeface="Century Gothic" panose="020B0502020202020204" pitchFamily="34" charset="0"/>
          </a:endParaRPr>
        </a:p>
      </xdr:txBody>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149679</xdr:colOff>
      <xdr:row>0</xdr:row>
      <xdr:rowOff>1973036</xdr:rowOff>
    </xdr:to>
    <xdr:pic>
      <xdr:nvPicPr>
        <xdr:cNvPr id="4" name="Imagen 3">
          <a:extLst>
            <a:ext uri="{FF2B5EF4-FFF2-40B4-BE49-F238E27FC236}">
              <a16:creationId xmlns:a16="http://schemas.microsoft.com/office/drawing/2014/main" xmlns="" id="{00000000-0008-0000-3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6056429" cy="1973036"/>
        </a:xfrm>
        <a:prstGeom prst="rect">
          <a:avLst/>
        </a:prstGeom>
      </xdr:spPr>
    </xdr:pic>
    <xdr:clientData/>
  </xdr:twoCellAnchor>
  <xdr:twoCellAnchor>
    <xdr:from>
      <xdr:col>0</xdr:col>
      <xdr:colOff>2762251</xdr:colOff>
      <xdr:row>0</xdr:row>
      <xdr:rowOff>408212</xdr:rowOff>
    </xdr:from>
    <xdr:to>
      <xdr:col>4</xdr:col>
      <xdr:colOff>1945822</xdr:colOff>
      <xdr:row>0</xdr:row>
      <xdr:rowOff>1877785</xdr:rowOff>
    </xdr:to>
    <xdr:sp macro="" textlink="">
      <xdr:nvSpPr>
        <xdr:cNvPr id="3" name="CuadroTexto 2">
          <a:extLst>
            <a:ext uri="{FF2B5EF4-FFF2-40B4-BE49-F238E27FC236}">
              <a16:creationId xmlns:a16="http://schemas.microsoft.com/office/drawing/2014/main" xmlns="" id="{00000000-0008-0000-3700-000003000000}"/>
            </a:ext>
          </a:extLst>
        </xdr:cNvPr>
        <xdr:cNvSpPr txBox="1"/>
      </xdr:nvSpPr>
      <xdr:spPr>
        <a:xfrm>
          <a:off x="2762251" y="408212"/>
          <a:ext cx="10273392" cy="146957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MARÍTIMO Y FLUVIAL INTERNACIONAL: AUTORIDAD PORTUARIA DE GUAYAQUIL (APG): NAVES ARRIBADAS, TONELAJE DE REGISTRO NETO, TONELAJE DE REGISTRO BRUTO, CARGA ENTRADA Y SALIDA, AÑO 2022 POR BANDERAS.</a:t>
          </a:r>
        </a:p>
        <a:p>
          <a:r>
            <a:rPr lang="es-ES_tradnl" sz="2000" b="1" i="0">
              <a:solidFill>
                <a:srgbClr val="006162"/>
              </a:solidFill>
              <a:latin typeface="Century Gothic" panose="020B0502020202020204" pitchFamily="34" charset="0"/>
            </a:rPr>
            <a:t>(TONELADAS Y NÚMERO)</a:t>
          </a:r>
          <a:endParaRPr lang="es-ES_tradnl" sz="2000" b="0" i="0">
            <a:solidFill>
              <a:srgbClr val="006162"/>
            </a:solidFill>
            <a:latin typeface="Century Gothic" panose="020B0502020202020204" pitchFamily="34" charset="0"/>
          </a:endParaRPr>
        </a:p>
      </xdr:txBody>
    </xdr:sp>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11906</xdr:colOff>
      <xdr:row>0</xdr:row>
      <xdr:rowOff>0</xdr:rowOff>
    </xdr:from>
    <xdr:to>
      <xdr:col>6</xdr:col>
      <xdr:colOff>107156</xdr:colOff>
      <xdr:row>0</xdr:row>
      <xdr:rowOff>2012156</xdr:rowOff>
    </xdr:to>
    <xdr:pic>
      <xdr:nvPicPr>
        <xdr:cNvPr id="4" name="Imagen 3">
          <a:extLst>
            <a:ext uri="{FF2B5EF4-FFF2-40B4-BE49-F238E27FC236}">
              <a16:creationId xmlns:a16="http://schemas.microsoft.com/office/drawing/2014/main" xmlns="" id="{00000000-0008-0000-38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1906" y="0"/>
          <a:ext cx="15751969" cy="2012156"/>
        </a:xfrm>
        <a:prstGeom prst="rect">
          <a:avLst/>
        </a:prstGeom>
      </xdr:spPr>
    </xdr:pic>
    <xdr:clientData/>
  </xdr:twoCellAnchor>
  <xdr:twoCellAnchor>
    <xdr:from>
      <xdr:col>0</xdr:col>
      <xdr:colOff>2381251</xdr:colOff>
      <xdr:row>0</xdr:row>
      <xdr:rowOff>389504</xdr:rowOff>
    </xdr:from>
    <xdr:to>
      <xdr:col>4</xdr:col>
      <xdr:colOff>2243475</xdr:colOff>
      <xdr:row>1</xdr:row>
      <xdr:rowOff>15307</xdr:rowOff>
    </xdr:to>
    <xdr:sp macro="" textlink="">
      <xdr:nvSpPr>
        <xdr:cNvPr id="3" name="CuadroTexto 2">
          <a:extLst>
            <a:ext uri="{FF2B5EF4-FFF2-40B4-BE49-F238E27FC236}">
              <a16:creationId xmlns:a16="http://schemas.microsoft.com/office/drawing/2014/main" xmlns="" id="{00000000-0008-0000-3800-000003000000}"/>
            </a:ext>
          </a:extLst>
        </xdr:cNvPr>
        <xdr:cNvSpPr txBox="1"/>
      </xdr:nvSpPr>
      <xdr:spPr>
        <a:xfrm>
          <a:off x="2381251" y="389504"/>
          <a:ext cx="10516617" cy="1666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MARÍTIMO Y FLUVIAL INTERNACIONAL: AUTORIDAD PORTUARIA DE PUERTO BOLÍVAR (APPB): NAVES ARRIBADAS, TONELAJE DE REGISTRO NETO, TONELAJE DE REGISTRO BRUTO, CARGA ENTRADA Y SALIDA, AÑO 2022 POR BANDERAS.</a:t>
          </a:r>
        </a:p>
        <a:p>
          <a:r>
            <a:rPr lang="es-ES_tradnl" sz="2000" b="1" i="0">
              <a:solidFill>
                <a:srgbClr val="006162"/>
              </a:solidFill>
              <a:latin typeface="Century Gothic" panose="020B0502020202020204" pitchFamily="34" charset="0"/>
            </a:rPr>
            <a:t>(TONELADAS Y NÚMERO)</a:t>
          </a:r>
          <a:endParaRPr lang="es-ES_tradnl" sz="2000" b="0" i="0">
            <a:solidFill>
              <a:srgbClr val="006162"/>
            </a:solidFill>
            <a:latin typeface="Century Gothic" panose="020B0502020202020204" pitchFamily="34" charset="0"/>
          </a:endParaRPr>
        </a:p>
      </xdr:txBody>
    </xdr:sp>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258536</xdr:colOff>
      <xdr:row>0</xdr:row>
      <xdr:rowOff>2005852</xdr:rowOff>
    </xdr:to>
    <xdr:pic>
      <xdr:nvPicPr>
        <xdr:cNvPr id="4" name="Imagen 3">
          <a:extLst>
            <a:ext uri="{FF2B5EF4-FFF2-40B4-BE49-F238E27FC236}">
              <a16:creationId xmlns:a16="http://schemas.microsoft.com/office/drawing/2014/main" xmlns="" id="{00000000-0008-0000-39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6342179" cy="2005852"/>
        </a:xfrm>
        <a:prstGeom prst="rect">
          <a:avLst/>
        </a:prstGeom>
      </xdr:spPr>
    </xdr:pic>
    <xdr:clientData/>
  </xdr:twoCellAnchor>
  <xdr:twoCellAnchor>
    <xdr:from>
      <xdr:col>0</xdr:col>
      <xdr:colOff>2700618</xdr:colOff>
      <xdr:row>0</xdr:row>
      <xdr:rowOff>166688</xdr:rowOff>
    </xdr:from>
    <xdr:to>
      <xdr:col>4</xdr:col>
      <xdr:colOff>2054678</xdr:colOff>
      <xdr:row>0</xdr:row>
      <xdr:rowOff>1905000</xdr:rowOff>
    </xdr:to>
    <xdr:sp macro="" textlink="">
      <xdr:nvSpPr>
        <xdr:cNvPr id="3" name="CuadroTexto 2">
          <a:extLst>
            <a:ext uri="{FF2B5EF4-FFF2-40B4-BE49-F238E27FC236}">
              <a16:creationId xmlns:a16="http://schemas.microsoft.com/office/drawing/2014/main" xmlns="" id="{00000000-0008-0000-3900-000003000000}"/>
            </a:ext>
          </a:extLst>
        </xdr:cNvPr>
        <xdr:cNvSpPr txBox="1"/>
      </xdr:nvSpPr>
      <xdr:spPr>
        <a:xfrm>
          <a:off x="2700618" y="166688"/>
          <a:ext cx="10457489" cy="17383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2000" b="1" i="0">
              <a:solidFill>
                <a:srgbClr val="006162"/>
              </a:solidFill>
              <a:latin typeface="Century Gothic" panose="020B0502020202020204" pitchFamily="34" charset="0"/>
            </a:rPr>
            <a:t>TRANSPORTE MARÍTIMO Y FLUVIAL INTERNACIONAL: SUPERINTENDENCIA PETROLERA DE BALAO (SUINBA): NAVES ARRIBADAS, TONELAJE DE REGISTRO NETO, TONELAJE DE REGISTRO BRUTO, CARGA ENTRADA Y SALIDA, AÑO 2022 POR BANDERAS.</a:t>
          </a:r>
        </a:p>
        <a:p>
          <a:r>
            <a:rPr lang="es-ES_tradnl" sz="2000" b="1" i="0">
              <a:solidFill>
                <a:srgbClr val="006162"/>
              </a:solidFill>
              <a:latin typeface="Century Gothic" panose="020B0502020202020204" pitchFamily="34" charset="0"/>
            </a:rPr>
            <a:t>(TONELADAS Y NÚMERO)</a:t>
          </a:r>
          <a:endParaRPr lang="es-ES_tradnl" sz="2000" b="0" i="0">
            <a:solidFill>
              <a:srgbClr val="006162"/>
            </a:solidFill>
            <a:latin typeface="Century Gothic" panose="020B0502020202020204" pitchFamily="34" charset="0"/>
          </a:endParaRPr>
        </a:p>
      </xdr:txBody>
    </xdr:sp>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277091</xdr:colOff>
      <xdr:row>1</xdr:row>
      <xdr:rowOff>27215</xdr:rowOff>
    </xdr:to>
    <xdr:pic>
      <xdr:nvPicPr>
        <xdr:cNvPr id="4" name="Imagen 3">
          <a:extLst>
            <a:ext uri="{FF2B5EF4-FFF2-40B4-BE49-F238E27FC236}">
              <a16:creationId xmlns:a16="http://schemas.microsoft.com/office/drawing/2014/main" xmlns="" id="{00000000-0008-0000-3A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6261773" cy="2070760"/>
        </a:xfrm>
        <a:prstGeom prst="rect">
          <a:avLst/>
        </a:prstGeom>
      </xdr:spPr>
    </xdr:pic>
    <xdr:clientData/>
  </xdr:twoCellAnchor>
  <xdr:twoCellAnchor>
    <xdr:from>
      <xdr:col>0</xdr:col>
      <xdr:colOff>2545773</xdr:colOff>
      <xdr:row>0</xdr:row>
      <xdr:rowOff>381000</xdr:rowOff>
    </xdr:from>
    <xdr:to>
      <xdr:col>4</xdr:col>
      <xdr:colOff>1939637</xdr:colOff>
      <xdr:row>0</xdr:row>
      <xdr:rowOff>1872838</xdr:rowOff>
    </xdr:to>
    <xdr:sp macro="" textlink="">
      <xdr:nvSpPr>
        <xdr:cNvPr id="3" name="CuadroTexto 2">
          <a:extLst>
            <a:ext uri="{FF2B5EF4-FFF2-40B4-BE49-F238E27FC236}">
              <a16:creationId xmlns:a16="http://schemas.microsoft.com/office/drawing/2014/main" xmlns="" id="{00000000-0008-0000-3A00-000003000000}"/>
            </a:ext>
          </a:extLst>
        </xdr:cNvPr>
        <xdr:cNvSpPr txBox="1"/>
      </xdr:nvSpPr>
      <xdr:spPr>
        <a:xfrm>
          <a:off x="2545773" y="381000"/>
          <a:ext cx="10564091" cy="14918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MARÍTIMO Y FLUVIAL INTERNACIONAL: SUPERINTENDENCIA PETROLERA DE LA LIBERTAD (SUINLI): NAVES ARRIBADAS, TONELAJE DE REGISTRO NETO, TONELAJE DE REGISTRO BRUTO, CARGA ENTRADA Y SALIDA, AÑO 2022 POR BANDERAS.</a:t>
          </a:r>
        </a:p>
        <a:p>
          <a:r>
            <a:rPr lang="es-ES_tradnl" sz="2000" b="1" i="0">
              <a:solidFill>
                <a:srgbClr val="006162"/>
              </a:solidFill>
              <a:latin typeface="Century Gothic" panose="020B0502020202020204" pitchFamily="34" charset="0"/>
            </a:rPr>
            <a:t>(TONELADAS Y NÚMERO)</a:t>
          </a:r>
          <a:endParaRPr lang="es-ES_tradnl" sz="2000" b="0" i="0">
            <a:solidFill>
              <a:srgbClr val="006162"/>
            </a:solidFill>
            <a:latin typeface="Century Gothic" panose="020B0502020202020204" pitchFamily="34" charset="0"/>
          </a:endParaRPr>
        </a:p>
      </xdr:txBody>
    </xdr:sp>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163286</xdr:colOff>
      <xdr:row>0</xdr:row>
      <xdr:rowOff>2034019</xdr:rowOff>
    </xdr:to>
    <xdr:pic>
      <xdr:nvPicPr>
        <xdr:cNvPr id="4" name="Imagen 3">
          <a:extLst>
            <a:ext uri="{FF2B5EF4-FFF2-40B4-BE49-F238E27FC236}">
              <a16:creationId xmlns:a16="http://schemas.microsoft.com/office/drawing/2014/main" xmlns="" id="{00000000-0008-0000-3B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5607393" cy="2034019"/>
        </a:xfrm>
        <a:prstGeom prst="rect">
          <a:avLst/>
        </a:prstGeom>
      </xdr:spPr>
    </xdr:pic>
    <xdr:clientData/>
  </xdr:twoCellAnchor>
  <xdr:twoCellAnchor>
    <xdr:from>
      <xdr:col>0</xdr:col>
      <xdr:colOff>2830286</xdr:colOff>
      <xdr:row>0</xdr:row>
      <xdr:rowOff>340838</xdr:rowOff>
    </xdr:from>
    <xdr:to>
      <xdr:col>4</xdr:col>
      <xdr:colOff>1836965</xdr:colOff>
      <xdr:row>0</xdr:row>
      <xdr:rowOff>1768928</xdr:rowOff>
    </xdr:to>
    <xdr:sp macro="" textlink="">
      <xdr:nvSpPr>
        <xdr:cNvPr id="3" name="CuadroTexto 2">
          <a:extLst>
            <a:ext uri="{FF2B5EF4-FFF2-40B4-BE49-F238E27FC236}">
              <a16:creationId xmlns:a16="http://schemas.microsoft.com/office/drawing/2014/main" xmlns="" id="{00000000-0008-0000-3B00-000003000000}"/>
            </a:ext>
          </a:extLst>
        </xdr:cNvPr>
        <xdr:cNvSpPr txBox="1"/>
      </xdr:nvSpPr>
      <xdr:spPr>
        <a:xfrm>
          <a:off x="2830286" y="340838"/>
          <a:ext cx="9661072" cy="1428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s-ES_tradnl" sz="1800" b="1" i="0">
              <a:solidFill>
                <a:srgbClr val="006162"/>
              </a:solidFill>
              <a:latin typeface="Century Gothic" panose="020B0502020202020204" pitchFamily="34" charset="0"/>
            </a:rPr>
            <a:t>TRANSPORTE MARÍTIMO Y FLUVIAL INTERNACIONAL: SUPERINTENDENCIA PETROLERA EL SALITRAL (SUINSA): NAVES ARRIBADAS, TONELAJE DE REGISTRO NETO, TONELAJE DE REGISTRO BRUTO, CARGA ENTRADA Y SALIDA, AÑO 2022 POR BANDERAS</a:t>
          </a:r>
        </a:p>
        <a:p>
          <a:r>
            <a:rPr lang="es-ES_tradnl" sz="1800" b="1" i="0">
              <a:solidFill>
                <a:srgbClr val="006162"/>
              </a:solidFill>
              <a:latin typeface="Century Gothic" panose="020B0502020202020204" pitchFamily="34" charset="0"/>
            </a:rPr>
            <a:t>(TONELADAS Y NÚMERO)</a:t>
          </a:r>
          <a:endParaRPr lang="es-ES_tradnl" sz="1800" b="0" i="0">
            <a:solidFill>
              <a:srgbClr val="006162"/>
            </a:solidFill>
            <a:latin typeface="Century Gothic" panose="020B0502020202020204" pitchFamily="34" charset="0"/>
          </a:endParaRPr>
        </a:p>
      </xdr:txBody>
    </xdr:sp>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40822</xdr:colOff>
      <xdr:row>0</xdr:row>
      <xdr:rowOff>40821</xdr:rowOff>
    </xdr:from>
    <xdr:to>
      <xdr:col>6</xdr:col>
      <xdr:colOff>204107</xdr:colOff>
      <xdr:row>0</xdr:row>
      <xdr:rowOff>2013856</xdr:rowOff>
    </xdr:to>
    <xdr:pic>
      <xdr:nvPicPr>
        <xdr:cNvPr id="4" name="Imagen 3">
          <a:extLst>
            <a:ext uri="{FF2B5EF4-FFF2-40B4-BE49-F238E27FC236}">
              <a16:creationId xmlns:a16="http://schemas.microsoft.com/office/drawing/2014/main" xmlns="" id="{00000000-0008-0000-3C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40822" y="40821"/>
          <a:ext cx="15171964" cy="1973035"/>
        </a:xfrm>
        <a:prstGeom prst="rect">
          <a:avLst/>
        </a:prstGeom>
      </xdr:spPr>
    </xdr:pic>
    <xdr:clientData/>
  </xdr:twoCellAnchor>
  <xdr:twoCellAnchor>
    <xdr:from>
      <xdr:col>0</xdr:col>
      <xdr:colOff>2490108</xdr:colOff>
      <xdr:row>0</xdr:row>
      <xdr:rowOff>421822</xdr:rowOff>
    </xdr:from>
    <xdr:to>
      <xdr:col>4</xdr:col>
      <xdr:colOff>2190751</xdr:colOff>
      <xdr:row>0</xdr:row>
      <xdr:rowOff>1850572</xdr:rowOff>
    </xdr:to>
    <xdr:sp macro="" textlink="">
      <xdr:nvSpPr>
        <xdr:cNvPr id="3" name="CuadroTexto 2">
          <a:extLst>
            <a:ext uri="{FF2B5EF4-FFF2-40B4-BE49-F238E27FC236}">
              <a16:creationId xmlns:a16="http://schemas.microsoft.com/office/drawing/2014/main" xmlns="" id="{00000000-0008-0000-3C00-000003000000}"/>
            </a:ext>
          </a:extLst>
        </xdr:cNvPr>
        <xdr:cNvSpPr txBox="1"/>
      </xdr:nvSpPr>
      <xdr:spPr>
        <a:xfrm>
          <a:off x="2490108" y="421822"/>
          <a:ext cx="10110107" cy="1428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MARÍTIMO Y FLUVIAL INTERNACIONAL: TERMINALES PORTUARIOS</a:t>
          </a:r>
          <a:r>
            <a:rPr lang="es-ES_tradnl" sz="2000" b="1" i="0" baseline="0">
              <a:solidFill>
                <a:srgbClr val="006162"/>
              </a:solidFill>
              <a:latin typeface="Century Gothic" panose="020B0502020202020204" pitchFamily="34" charset="0"/>
            </a:rPr>
            <a:t> HABILITADOS (TPH</a:t>
          </a:r>
          <a:r>
            <a:rPr lang="es-ES_tradnl" sz="2000" b="1" i="0">
              <a:solidFill>
                <a:srgbClr val="006162"/>
              </a:solidFill>
              <a:latin typeface="Century Gothic" panose="020B0502020202020204" pitchFamily="34" charset="0"/>
            </a:rPr>
            <a:t>): NAVES ARRIBADAS, TONELAJE DE REGISTRO NETO, TONELAJE DE REGISTRO BRUTO, CARGA ENTRADA Y SALIDA, AÑO 2022 POR BANDERAS.</a:t>
          </a:r>
        </a:p>
        <a:p>
          <a:r>
            <a:rPr lang="es-ES_tradnl" sz="2000" b="1" i="0">
              <a:solidFill>
                <a:srgbClr val="006162"/>
              </a:solidFill>
              <a:latin typeface="Century Gothic" panose="020B0502020202020204" pitchFamily="34" charset="0"/>
            </a:rPr>
            <a:t>(TONELADAS Y NÚMERO)</a:t>
          </a:r>
          <a:endParaRPr lang="es-ES_tradnl" sz="2000" b="0" i="0">
            <a:solidFill>
              <a:srgbClr val="006162"/>
            </a:solidFill>
            <a:latin typeface="Century Gothic" panose="020B0502020202020204" pitchFamily="34" charset="0"/>
          </a:endParaRPr>
        </a:p>
      </xdr:txBody>
    </xdr:sp>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8</xdr:col>
      <xdr:colOff>272144</xdr:colOff>
      <xdr:row>1</xdr:row>
      <xdr:rowOff>0</xdr:rowOff>
    </xdr:to>
    <xdr:pic>
      <xdr:nvPicPr>
        <xdr:cNvPr id="4" name="Imagen 3">
          <a:extLst>
            <a:ext uri="{FF2B5EF4-FFF2-40B4-BE49-F238E27FC236}">
              <a16:creationId xmlns:a16="http://schemas.microsoft.com/office/drawing/2014/main" xmlns="" id="{00000000-0008-0000-3D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18478500" cy="1823357"/>
        </a:xfrm>
        <a:prstGeom prst="rect">
          <a:avLst/>
        </a:prstGeom>
      </xdr:spPr>
    </xdr:pic>
    <xdr:clientData/>
  </xdr:twoCellAnchor>
  <xdr:twoCellAnchor>
    <xdr:from>
      <xdr:col>0</xdr:col>
      <xdr:colOff>3769179</xdr:colOff>
      <xdr:row>0</xdr:row>
      <xdr:rowOff>346362</xdr:rowOff>
    </xdr:from>
    <xdr:to>
      <xdr:col>6</xdr:col>
      <xdr:colOff>51954</xdr:colOff>
      <xdr:row>0</xdr:row>
      <xdr:rowOff>1564821</xdr:rowOff>
    </xdr:to>
    <xdr:sp macro="" textlink="">
      <xdr:nvSpPr>
        <xdr:cNvPr id="3" name="CuadroTexto 2">
          <a:extLst>
            <a:ext uri="{FF2B5EF4-FFF2-40B4-BE49-F238E27FC236}">
              <a16:creationId xmlns:a16="http://schemas.microsoft.com/office/drawing/2014/main" xmlns="" id="{00000000-0008-0000-3D00-000003000000}"/>
            </a:ext>
          </a:extLst>
        </xdr:cNvPr>
        <xdr:cNvSpPr txBox="1"/>
      </xdr:nvSpPr>
      <xdr:spPr>
        <a:xfrm>
          <a:off x="3769179" y="346362"/>
          <a:ext cx="11794918" cy="121845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MARÍTIMO Y FLUVIAL INTERNACIONAL: CONTENEDORES CON CARGA MOVILIZADA, AÑO 2022 POR AGENCIAS NAVIERAS.</a:t>
          </a:r>
        </a:p>
        <a:p>
          <a:r>
            <a:rPr lang="es-ES_tradnl" sz="2000" b="1" i="0">
              <a:solidFill>
                <a:srgbClr val="006162"/>
              </a:solidFill>
              <a:latin typeface="Century Gothic" panose="020B0502020202020204" pitchFamily="34" charset="0"/>
            </a:rPr>
            <a:t>(NÚMERO)</a:t>
          </a:r>
          <a:endParaRPr lang="es-ES_tradnl" sz="2000" b="0" i="0">
            <a:solidFill>
              <a:srgbClr val="006162"/>
            </a:solidFill>
            <a:latin typeface="Century Gothic" panose="020B0502020202020204" pitchFamily="34" charset="0"/>
          </a:endParaRPr>
        </a:p>
      </xdr:txBody>
    </xdr:sp>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217715</xdr:colOff>
      <xdr:row>0</xdr:row>
      <xdr:rowOff>1809750</xdr:rowOff>
    </xdr:to>
    <xdr:pic>
      <xdr:nvPicPr>
        <xdr:cNvPr id="4" name="Imagen 3">
          <a:extLst>
            <a:ext uri="{FF2B5EF4-FFF2-40B4-BE49-F238E27FC236}">
              <a16:creationId xmlns:a16="http://schemas.microsoft.com/office/drawing/2014/main" xmlns="" id="{00000000-0008-0000-3E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15743464" cy="1809750"/>
        </a:xfrm>
        <a:prstGeom prst="rect">
          <a:avLst/>
        </a:prstGeom>
      </xdr:spPr>
    </xdr:pic>
    <xdr:clientData/>
  </xdr:twoCellAnchor>
  <xdr:twoCellAnchor>
    <xdr:from>
      <xdr:col>0</xdr:col>
      <xdr:colOff>2782658</xdr:colOff>
      <xdr:row>0</xdr:row>
      <xdr:rowOff>394607</xdr:rowOff>
    </xdr:from>
    <xdr:to>
      <xdr:col>4</xdr:col>
      <xdr:colOff>911677</xdr:colOff>
      <xdr:row>0</xdr:row>
      <xdr:rowOff>1578429</xdr:rowOff>
    </xdr:to>
    <xdr:sp macro="" textlink="">
      <xdr:nvSpPr>
        <xdr:cNvPr id="3" name="CuadroTexto 2">
          <a:extLst>
            <a:ext uri="{FF2B5EF4-FFF2-40B4-BE49-F238E27FC236}">
              <a16:creationId xmlns:a16="http://schemas.microsoft.com/office/drawing/2014/main" xmlns="" id="{00000000-0008-0000-3E00-000003000000}"/>
            </a:ext>
          </a:extLst>
        </xdr:cNvPr>
        <xdr:cNvSpPr txBox="1"/>
      </xdr:nvSpPr>
      <xdr:spPr>
        <a:xfrm>
          <a:off x="2782658" y="394607"/>
          <a:ext cx="9735912" cy="11838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MARÍTIMO Y FLUVIAL INTERNACIONAL: MOVIMIENTOS DE TIPOS DE CARGA DE EXPORTACIÓN, AÑO 2022 POR AGENCIAS NAVIERAS.</a:t>
          </a:r>
        </a:p>
        <a:p>
          <a:r>
            <a:rPr lang="es-ES_tradnl" sz="2000" b="1" i="0">
              <a:solidFill>
                <a:srgbClr val="006162"/>
              </a:solidFill>
              <a:latin typeface="Century Gothic" panose="020B0502020202020204" pitchFamily="34" charset="0"/>
            </a:rPr>
            <a:t>(TONELADAS MÉTRICAS)</a:t>
          </a:r>
          <a:endParaRPr lang="es-ES_tradnl" sz="2000" b="0" i="0">
            <a:solidFill>
              <a:srgbClr val="006162"/>
            </a:solidFill>
            <a:latin typeface="Century Gothic" panose="020B0502020202020204" pitchFamily="34" charset="0"/>
          </a:endParaRPr>
        </a:p>
      </xdr:txBody>
    </xdr:sp>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166689</xdr:colOff>
      <xdr:row>0</xdr:row>
      <xdr:rowOff>1809750</xdr:rowOff>
    </xdr:to>
    <xdr:pic>
      <xdr:nvPicPr>
        <xdr:cNvPr id="4" name="Imagen 3">
          <a:extLst>
            <a:ext uri="{FF2B5EF4-FFF2-40B4-BE49-F238E27FC236}">
              <a16:creationId xmlns:a16="http://schemas.microsoft.com/office/drawing/2014/main" xmlns="" id="{00000000-0008-0000-3F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 y="0"/>
          <a:ext cx="15704344" cy="1809750"/>
        </a:xfrm>
        <a:prstGeom prst="rect">
          <a:avLst/>
        </a:prstGeom>
      </xdr:spPr>
    </xdr:pic>
    <xdr:clientData/>
  </xdr:twoCellAnchor>
  <xdr:twoCellAnchor>
    <xdr:from>
      <xdr:col>0</xdr:col>
      <xdr:colOff>3275916</xdr:colOff>
      <xdr:row>0</xdr:row>
      <xdr:rowOff>404811</xdr:rowOff>
    </xdr:from>
    <xdr:to>
      <xdr:col>5</xdr:col>
      <xdr:colOff>940595</xdr:colOff>
      <xdr:row>0</xdr:row>
      <xdr:rowOff>1476372</xdr:rowOff>
    </xdr:to>
    <xdr:sp macro="" textlink="">
      <xdr:nvSpPr>
        <xdr:cNvPr id="3" name="CuadroTexto 2">
          <a:extLst>
            <a:ext uri="{FF2B5EF4-FFF2-40B4-BE49-F238E27FC236}">
              <a16:creationId xmlns:a16="http://schemas.microsoft.com/office/drawing/2014/main" xmlns="" id="{00000000-0008-0000-3F00-000003000000}"/>
            </a:ext>
          </a:extLst>
        </xdr:cNvPr>
        <xdr:cNvSpPr txBox="1"/>
      </xdr:nvSpPr>
      <xdr:spPr>
        <a:xfrm>
          <a:off x="3275916" y="404811"/>
          <a:ext cx="9154210" cy="10715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MARÍTIMO Y FLUVIAL: PARTICIPACIÓN DE EXPORTACIONES E IMPORTACIONES SEGÚN FUENTE DE INFORMACIÓN, AÑO 2022 POR MES.</a:t>
          </a:r>
        </a:p>
        <a:p>
          <a:r>
            <a:rPr lang="es-ES_tradnl" sz="2000" b="1" i="0">
              <a:solidFill>
                <a:srgbClr val="006162"/>
              </a:solidFill>
              <a:latin typeface="Century Gothic" panose="020B0502020202020204" pitchFamily="34" charset="0"/>
            </a:rPr>
            <a:t>(TONELADAS Y PORCENTAJE)</a:t>
          </a:r>
          <a:endParaRPr lang="es-ES_tradnl" sz="2000" b="0" i="0">
            <a:solidFill>
              <a:srgbClr val="006162"/>
            </a:solidFill>
            <a:latin typeface="Century Gothic" panose="020B0502020202020204" pitchFamily="34" charset="0"/>
          </a:endParaRPr>
        </a:p>
      </xdr:txBody>
    </xdr:sp>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394607</xdr:colOff>
      <xdr:row>0</xdr:row>
      <xdr:rowOff>1809750</xdr:rowOff>
    </xdr:to>
    <xdr:pic>
      <xdr:nvPicPr>
        <xdr:cNvPr id="2" name="Imagen 1">
          <a:extLst>
            <a:ext uri="{FF2B5EF4-FFF2-40B4-BE49-F238E27FC236}">
              <a16:creationId xmlns:a16="http://schemas.microsoft.com/office/drawing/2014/main" xmlns="" id="{00000000-0008-0000-4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0" y="0"/>
          <a:ext cx="19407187" cy="1809750"/>
        </a:xfrm>
        <a:prstGeom prst="rect">
          <a:avLst/>
        </a:prstGeom>
      </xdr:spPr>
    </xdr:pic>
    <xdr:clientData/>
  </xdr:twoCellAnchor>
  <xdr:twoCellAnchor>
    <xdr:from>
      <xdr:col>2</xdr:col>
      <xdr:colOff>820512</xdr:colOff>
      <xdr:row>0</xdr:row>
      <xdr:rowOff>398692</xdr:rowOff>
    </xdr:from>
    <xdr:to>
      <xdr:col>8</xdr:col>
      <xdr:colOff>47626</xdr:colOff>
      <xdr:row>0</xdr:row>
      <xdr:rowOff>1455964</xdr:rowOff>
    </xdr:to>
    <xdr:sp macro="" textlink="">
      <xdr:nvSpPr>
        <xdr:cNvPr id="3" name="CuadroTexto 2">
          <a:extLst>
            <a:ext uri="{FF2B5EF4-FFF2-40B4-BE49-F238E27FC236}">
              <a16:creationId xmlns:a16="http://schemas.microsoft.com/office/drawing/2014/main" xmlns="" id="{00000000-0008-0000-4000-000003000000}"/>
            </a:ext>
          </a:extLst>
        </xdr:cNvPr>
        <xdr:cNvSpPr txBox="1"/>
      </xdr:nvSpPr>
      <xdr:spPr>
        <a:xfrm>
          <a:off x="4130450" y="398692"/>
          <a:ext cx="11157176" cy="10572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1" i="0">
              <a:solidFill>
                <a:srgbClr val="006162"/>
              </a:solidFill>
              <a:latin typeface="Century Gothic" panose="020B0502020202020204" pitchFamily="34" charset="0"/>
            </a:rPr>
            <a:t>TRANSPORTE MARÍTIMO Y FLUVIAL INTERNACIONAL: NAVES ARRIBADAS, CARGA ENTRADA Y SALIDA SEGÚN PUERTO, SERIE HISTÓRICA 2013 - 2022 POR AÑO.</a:t>
          </a:r>
        </a:p>
        <a:p>
          <a:r>
            <a:rPr lang="es-ES_tradnl" sz="2000" b="1" i="0">
              <a:solidFill>
                <a:srgbClr val="006162"/>
              </a:solidFill>
              <a:latin typeface="Century Gothic" panose="020B0502020202020204" pitchFamily="34" charset="0"/>
            </a:rPr>
            <a:t>(NÚMERO Y TONELADAS)</a:t>
          </a:r>
          <a:endParaRPr lang="es-ES_tradnl" sz="2000" b="0" i="0">
            <a:solidFill>
              <a:srgbClr val="006162"/>
            </a:solidFill>
            <a:latin typeface="Century Gothic" panose="020B0502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data\wrs\xl97\system\WRS97TA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is%20documentos\EXCEL\Monetario\SEGUIMNOVIEMBR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DATA\S1\ECU\SECTORS\External\ecuredta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DA"/>
      <sheetName val="Micro"/>
      <sheetName val="Q1"/>
      <sheetName val="Q2"/>
      <sheetName val="Q3"/>
      <sheetName val="Q4"/>
      <sheetName val="Q5"/>
      <sheetName val="Q6"/>
      <sheetName val="Q7"/>
      <sheetName val="QC"/>
      <sheetName val="dshWhatToLoad"/>
      <sheetName val="SetUp Sheet"/>
      <sheetName val="SpinData"/>
      <sheetName val="dshNWCell"/>
      <sheetName val="dshNWCell_Qrt"/>
      <sheetName val="dshUserDelete"/>
      <sheetName val="dshUser"/>
      <sheetName val="dshRefreshLinks"/>
      <sheetName val="dshRefreshLinks_Qrt"/>
      <sheetName val="dshQuestionnairesPrint"/>
      <sheetName val="dshPickAUtility"/>
      <sheetName val="dshAremosSelect_Qrt"/>
      <sheetName val="dshAremosSelect"/>
      <sheetName val="dshWizard1"/>
      <sheetName val="dshWizard1_Qrt"/>
      <sheetName val="dshWizard2"/>
      <sheetName val="dshWizard3"/>
      <sheetName val="dshWizard3_qrt"/>
      <sheetName val="dshWizard4"/>
      <sheetName val="dshAlignButtons"/>
      <sheetName val="dshExit"/>
      <sheetName val="dshAbout"/>
      <sheetName val="dshSend"/>
      <sheetName val="Links"/>
      <sheetName val="xxweolinksxx"/>
      <sheetName val="HelpList"/>
      <sheetName val="Data check"/>
      <sheetName val="dshErrorCheck"/>
      <sheetName val="dshMacroMaker"/>
      <sheetName val="WRS97TAB"/>
      <sheetName val="embi_day"/>
      <sheetName val="GenericIR"/>
      <sheetName val="ramas"/>
      <sheetName val="RED47"/>
      <sheetName val="47"/>
      <sheetName val="5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ósitos"/>
      <sheetName val="ipcmp"/>
      <sheetName val="ctacte"/>
      <sheetName val="tasas"/>
      <sheetName val="bce"/>
      <sheetName val="mando"/>
      <sheetName val="psbr"/>
      <sheetName val="mando (2)"/>
      <sheetName val="finbalpag"/>
      <sheetName val="tabla rama"/>
      <sheetName val="deuda"/>
      <sheetName val="ramas"/>
      <sheetName val="balpag"/>
      <sheetName val="Hoja5"/>
      <sheetName val="Hoja6"/>
      <sheetName val="Hoja7"/>
      <sheetName val="Hoja8"/>
      <sheetName val="Hoja9"/>
      <sheetName val="Hoja10"/>
      <sheetName val="Hoja11"/>
      <sheetName val="Hoja12"/>
      <sheetName val="Hoja13"/>
      <sheetName val="Hoja14"/>
      <sheetName val="Hoja15"/>
      <sheetName val="Hoja16"/>
      <sheetName val="DatosVAB-petrolero no petrole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 xml:space="preserve">PRODUCTO INTERNO BRUTO POR CLASE DE ACTIVIDAD ECONOMICA </v>
          </cell>
        </row>
        <row r="3">
          <cell r="C3" t="str">
            <v>Agricultura,</v>
          </cell>
          <cell r="I3" t="str">
            <v>Transporte</v>
          </cell>
          <cell r="J3" t="str">
            <v>Servicios</v>
          </cell>
          <cell r="K3" t="str">
            <v>Servicios</v>
          </cell>
          <cell r="L3" t="str">
            <v xml:space="preserve">Otros </v>
          </cell>
        </row>
        <row r="4">
          <cell r="A4" t="str">
            <v>Período</v>
          </cell>
          <cell r="B4" t="str">
            <v>PIB</v>
          </cell>
          <cell r="C4" t="str">
            <v>caza, silvicul-</v>
          </cell>
          <cell r="D4" t="str">
            <v>Petróleo</v>
          </cell>
          <cell r="E4" t="str">
            <v>Industria</v>
          </cell>
          <cell r="F4" t="str">
            <v>Electricidad,</v>
          </cell>
          <cell r="G4" t="str">
            <v>Construcción</v>
          </cell>
          <cell r="H4" t="str">
            <v>Comercio</v>
          </cell>
          <cell r="I4" t="str">
            <v>y comunica-</v>
          </cell>
          <cell r="J4" t="str">
            <v>financieros</v>
          </cell>
          <cell r="K4" t="str">
            <v>gubernamen-</v>
          </cell>
          <cell r="L4" t="str">
            <v>elementos</v>
          </cell>
        </row>
        <row r="5">
          <cell r="C5" t="str">
            <v>tura y pesca</v>
          </cell>
          <cell r="D5" t="str">
            <v>y minas</v>
          </cell>
          <cell r="E5" t="str">
            <v>manufacturera</v>
          </cell>
          <cell r="F5" t="str">
            <v>gas y agua</v>
          </cell>
          <cell r="H5" t="str">
            <v>y hoteles</v>
          </cell>
          <cell r="I5" t="str">
            <v>ciones</v>
          </cell>
          <cell r="J5" t="str">
            <v>y a empresas</v>
          </cell>
          <cell r="K5" t="str">
            <v>tales, sociales</v>
          </cell>
          <cell r="L5" t="str">
            <v>del PIB (2)</v>
          </cell>
        </row>
        <row r="6">
          <cell r="J6" t="str">
            <v>(1)</v>
          </cell>
          <cell r="K6" t="str">
            <v>y personales</v>
          </cell>
        </row>
        <row r="8">
          <cell r="B8" t="str">
            <v>MILLONES DE SUCRES</v>
          </cell>
        </row>
        <row r="10">
          <cell r="A10">
            <v>1999</v>
          </cell>
          <cell r="B10">
            <v>161350379</v>
          </cell>
          <cell r="C10">
            <v>19606595</v>
          </cell>
          <cell r="D10">
            <v>18451663</v>
          </cell>
          <cell r="E10">
            <v>34290779</v>
          </cell>
          <cell r="F10">
            <v>441270</v>
          </cell>
          <cell r="G10">
            <v>7295722</v>
          </cell>
          <cell r="H10">
            <v>29632235</v>
          </cell>
          <cell r="I10">
            <v>15109294</v>
          </cell>
          <cell r="J10">
            <v>8954198</v>
          </cell>
          <cell r="K10">
            <v>17387258</v>
          </cell>
          <cell r="L10">
            <v>10181365</v>
          </cell>
        </row>
        <row r="11">
          <cell r="A11">
            <v>2000</v>
          </cell>
          <cell r="B11">
            <v>348014956</v>
          </cell>
          <cell r="C11">
            <v>36712135</v>
          </cell>
          <cell r="D11">
            <v>60873272</v>
          </cell>
          <cell r="E11">
            <v>66353528</v>
          </cell>
          <cell r="F11">
            <v>895228</v>
          </cell>
          <cell r="G11">
            <v>14959676</v>
          </cell>
          <cell r="H11">
            <v>59932441</v>
          </cell>
          <cell r="I11">
            <v>31535540</v>
          </cell>
          <cell r="J11">
            <v>18124457</v>
          </cell>
          <cell r="K11">
            <v>35600550</v>
          </cell>
          <cell r="L11">
            <v>23028130</v>
          </cell>
        </row>
        <row r="12">
          <cell r="A12">
            <v>2001</v>
          </cell>
          <cell r="B12">
            <v>427962096</v>
          </cell>
          <cell r="C12">
            <v>47896920</v>
          </cell>
          <cell r="D12">
            <v>52050347</v>
          </cell>
          <cell r="E12">
            <v>86781759</v>
          </cell>
          <cell r="F12">
            <v>1166674</v>
          </cell>
          <cell r="G12">
            <v>19877580</v>
          </cell>
          <cell r="H12">
            <v>79912487</v>
          </cell>
          <cell r="I12">
            <v>40167901</v>
          </cell>
          <cell r="J12">
            <v>23697049</v>
          </cell>
          <cell r="K12">
            <v>46396665</v>
          </cell>
          <cell r="L12">
            <v>30014714</v>
          </cell>
        </row>
        <row r="14">
          <cell r="F14" t="str">
            <v>MILLONES DE SUCRES DE 1975</v>
          </cell>
        </row>
        <row r="16">
          <cell r="A16">
            <v>1999</v>
          </cell>
          <cell r="B16">
            <v>211130</v>
          </cell>
          <cell r="C16">
            <v>38828</v>
          </cell>
          <cell r="D16">
            <v>30893</v>
          </cell>
          <cell r="E16">
            <v>32698</v>
          </cell>
          <cell r="F16">
            <v>3325</v>
          </cell>
          <cell r="G16">
            <v>5371</v>
          </cell>
          <cell r="H16">
            <v>30304</v>
          </cell>
          <cell r="I16">
            <v>19149</v>
          </cell>
          <cell r="J16">
            <v>17822</v>
          </cell>
          <cell r="K16">
            <v>24745</v>
          </cell>
          <cell r="L16">
            <v>7995</v>
          </cell>
        </row>
        <row r="17">
          <cell r="A17">
            <v>2000</v>
          </cell>
          <cell r="B17">
            <v>215069</v>
          </cell>
          <cell r="C17">
            <v>38562</v>
          </cell>
          <cell r="D17">
            <v>33009</v>
          </cell>
          <cell r="E17">
            <v>33553</v>
          </cell>
          <cell r="F17">
            <v>3351</v>
          </cell>
          <cell r="G17">
            <v>5599</v>
          </cell>
          <cell r="H17">
            <v>31001</v>
          </cell>
          <cell r="I17">
            <v>19399</v>
          </cell>
          <cell r="J17">
            <v>18156</v>
          </cell>
          <cell r="K17">
            <v>23876</v>
          </cell>
          <cell r="L17">
            <v>8563</v>
          </cell>
        </row>
        <row r="18">
          <cell r="A18">
            <v>2001</v>
          </cell>
          <cell r="B18">
            <v>222733</v>
          </cell>
          <cell r="C18">
            <v>39432</v>
          </cell>
          <cell r="D18">
            <v>35625</v>
          </cell>
          <cell r="E18">
            <v>34585</v>
          </cell>
          <cell r="F18">
            <v>3424</v>
          </cell>
          <cell r="G18">
            <v>5878</v>
          </cell>
          <cell r="H18">
            <v>31942</v>
          </cell>
          <cell r="I18">
            <v>19929</v>
          </cell>
          <cell r="J18">
            <v>18558</v>
          </cell>
          <cell r="K18">
            <v>24286</v>
          </cell>
          <cell r="L18">
            <v>9074</v>
          </cell>
        </row>
        <row r="20">
          <cell r="F20" t="str">
            <v>TASAS DE VARIACION ANUAL (sucres de 1975)</v>
          </cell>
        </row>
        <row r="22">
          <cell r="A22">
            <v>1999</v>
          </cell>
          <cell r="B22">
            <v>-7.2681594181255971</v>
          </cell>
          <cell r="C22">
            <v>-1.306491789944586</v>
          </cell>
          <cell r="D22">
            <v>0.34104196440172263</v>
          </cell>
          <cell r="E22">
            <v>-7.2107608047901506</v>
          </cell>
          <cell r="F22">
            <v>4.6914357682619645</v>
          </cell>
          <cell r="G22">
            <v>-7.9835531951344851</v>
          </cell>
          <cell r="H22">
            <v>-12.057807829594591</v>
          </cell>
          <cell r="I22">
            <v>-8.8273103842308238</v>
          </cell>
          <cell r="J22">
            <v>1.4458105646630193</v>
          </cell>
          <cell r="K22">
            <v>-15.00360663621063</v>
          </cell>
          <cell r="L22">
            <v>-28.31525150183807</v>
          </cell>
        </row>
        <row r="23">
          <cell r="A23">
            <v>2000</v>
          </cell>
          <cell r="B23">
            <v>1.8656751764315915</v>
          </cell>
          <cell r="C23">
            <v>-0.68507262800041602</v>
          </cell>
          <cell r="D23">
            <v>6.8494480950377135</v>
          </cell>
          <cell r="E23">
            <v>2.614838828062882</v>
          </cell>
          <cell r="F23">
            <v>0.7819548872180393</v>
          </cell>
          <cell r="G23">
            <v>4.2450195494321274</v>
          </cell>
          <cell r="H23">
            <v>2.3000263991552305</v>
          </cell>
          <cell r="I23">
            <v>1.3055512037182027</v>
          </cell>
          <cell r="J23">
            <v>1.8740882055886088</v>
          </cell>
          <cell r="K23">
            <v>-3.5118205698120852</v>
          </cell>
          <cell r="L23">
            <v>7.104440275171986</v>
          </cell>
        </row>
        <row r="24">
          <cell r="A24">
            <v>2001</v>
          </cell>
          <cell r="B24">
            <v>3.6</v>
          </cell>
          <cell r="C24">
            <v>2.2999999999999998</v>
          </cell>
          <cell r="D24">
            <v>7.9</v>
          </cell>
          <cell r="E24">
            <v>3.1</v>
          </cell>
          <cell r="F24">
            <v>2.2000000000000002</v>
          </cell>
          <cell r="G24">
            <v>5</v>
          </cell>
          <cell r="H24">
            <v>3</v>
          </cell>
          <cell r="I24">
            <v>2.7</v>
          </cell>
          <cell r="J24">
            <v>2.2000000000000002</v>
          </cell>
          <cell r="K24">
            <v>1.7</v>
          </cell>
          <cell r="L24">
            <v>6</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9"/>
      <sheetName val="Chart2"/>
      <sheetName val="Chart3"/>
      <sheetName val="Chart1"/>
      <sheetName val="BOP-RED40"/>
      <sheetName val="RED41"/>
      <sheetName val="RED42"/>
      <sheetName val="RED43"/>
      <sheetName val="RED44"/>
      <sheetName val="RED45"/>
      <sheetName val="RED46"/>
      <sheetName val="RED47"/>
      <sheetName val="RED48"/>
      <sheetName val="RED49"/>
      <sheetName val="RED51"/>
      <sheetName val="RED50"/>
      <sheetName val="Chart4"/>
      <sheetName val="Chart5"/>
      <sheetName val="Chart6"/>
      <sheetName val="Chart7"/>
      <sheetName val="Chart8"/>
      <sheetName val="Sheet1"/>
      <sheetName val="Gráfico"/>
      <sheetName val="Hoja3"/>
      <sheetName val="Datos Tasas de variacion"/>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refreshError="1">
        <row r="1">
          <cell r="A1" t="str">
            <v>Table  47.  Ecuador: External Debt 1/</v>
          </cell>
        </row>
        <row r="5">
          <cell r="D5">
            <v>1992</v>
          </cell>
          <cell r="E5">
            <v>1993</v>
          </cell>
          <cell r="F5">
            <v>1994</v>
          </cell>
          <cell r="G5">
            <v>1995</v>
          </cell>
          <cell r="H5">
            <v>1996</v>
          </cell>
          <cell r="I5">
            <v>1997</v>
          </cell>
        </row>
        <row r="8">
          <cell r="A8" t="str">
            <v>(In millions of U.S. dollars)</v>
          </cell>
        </row>
        <row r="10">
          <cell r="A10" t="str">
            <v>Total debt</v>
          </cell>
          <cell r="D10">
            <v>12795</v>
          </cell>
          <cell r="E10">
            <v>13631</v>
          </cell>
          <cell r="F10">
            <v>14589</v>
          </cell>
          <cell r="G10">
            <v>13934</v>
          </cell>
          <cell r="H10">
            <v>14589</v>
          </cell>
          <cell r="I10">
            <v>15198.139999999998</v>
          </cell>
        </row>
        <row r="11">
          <cell r="A11" t="str">
            <v>Private sector</v>
          </cell>
          <cell r="D11">
            <v>800</v>
          </cell>
          <cell r="E11">
            <v>606</v>
          </cell>
          <cell r="F11">
            <v>832</v>
          </cell>
          <cell r="G11">
            <v>1555</v>
          </cell>
          <cell r="H11">
            <v>1958</v>
          </cell>
          <cell r="I11">
            <v>2520.1170000000002</v>
          </cell>
        </row>
        <row r="12">
          <cell r="A12" t="str">
            <v>Public sector</v>
          </cell>
          <cell r="D12">
            <v>11995</v>
          </cell>
          <cell r="E12">
            <v>13025</v>
          </cell>
          <cell r="F12">
            <v>13757</v>
          </cell>
          <cell r="G12">
            <v>12379</v>
          </cell>
          <cell r="H12">
            <v>12631</v>
          </cell>
          <cell r="I12">
            <v>12678.022999999997</v>
          </cell>
        </row>
        <row r="13">
          <cell r="A13" t="str">
            <v xml:space="preserve">   Nonfinancial public sector</v>
          </cell>
          <cell r="D13">
            <v>10611</v>
          </cell>
          <cell r="E13">
            <v>12397</v>
          </cell>
          <cell r="F13">
            <v>12986</v>
          </cell>
          <cell r="G13">
            <v>11597</v>
          </cell>
          <cell r="H13">
            <v>11669</v>
          </cell>
          <cell r="I13">
            <v>11880.722999999998</v>
          </cell>
        </row>
        <row r="14">
          <cell r="A14" t="str">
            <v xml:space="preserve">   Financial public sector</v>
          </cell>
          <cell r="D14">
            <v>1384</v>
          </cell>
          <cell r="E14">
            <v>628</v>
          </cell>
          <cell r="F14">
            <v>771</v>
          </cell>
          <cell r="G14">
            <v>782</v>
          </cell>
          <cell r="H14">
            <v>962</v>
          </cell>
          <cell r="I14">
            <v>797.3</v>
          </cell>
        </row>
        <row r="16">
          <cell r="A16" t="str">
            <v>Total debt</v>
          </cell>
          <cell r="D16">
            <v>12795</v>
          </cell>
          <cell r="E16">
            <v>13631</v>
          </cell>
          <cell r="F16">
            <v>14589</v>
          </cell>
          <cell r="G16">
            <v>13934</v>
          </cell>
          <cell r="H16">
            <v>14589</v>
          </cell>
          <cell r="I16">
            <v>15198.139999999998</v>
          </cell>
        </row>
        <row r="17">
          <cell r="A17" t="str">
            <v>Multilaterals</v>
          </cell>
          <cell r="D17">
            <v>2463</v>
          </cell>
          <cell r="E17">
            <v>2572</v>
          </cell>
          <cell r="F17">
            <v>2928</v>
          </cell>
          <cell r="G17">
            <v>3563</v>
          </cell>
          <cell r="H17">
            <v>3564</v>
          </cell>
          <cell r="I17">
            <v>3479.0499999999997</v>
          </cell>
        </row>
        <row r="18">
          <cell r="A18" t="str">
            <v>Bilaterals</v>
          </cell>
          <cell r="D18">
            <v>2124</v>
          </cell>
          <cell r="E18">
            <v>2200</v>
          </cell>
          <cell r="F18">
            <v>2277</v>
          </cell>
          <cell r="G18">
            <v>2329</v>
          </cell>
          <cell r="H18">
            <v>2345</v>
          </cell>
          <cell r="I18">
            <v>2353.3729999999996</v>
          </cell>
        </row>
        <row r="19">
          <cell r="A19" t="str">
            <v>Commercial banks</v>
          </cell>
          <cell r="D19">
            <v>7895</v>
          </cell>
          <cell r="E19">
            <v>8620</v>
          </cell>
          <cell r="F19">
            <v>9191</v>
          </cell>
          <cell r="G19">
            <v>7910</v>
          </cell>
          <cell r="H19">
            <v>8574</v>
          </cell>
          <cell r="I19">
            <v>9300.7170000000006</v>
          </cell>
        </row>
        <row r="20">
          <cell r="A20" t="str">
            <v xml:space="preserve">Suppliers </v>
          </cell>
          <cell r="D20">
            <v>313</v>
          </cell>
          <cell r="E20">
            <v>239</v>
          </cell>
          <cell r="F20">
            <v>193</v>
          </cell>
          <cell r="G20">
            <v>132</v>
          </cell>
          <cell r="H20">
            <v>106</v>
          </cell>
          <cell r="I20">
            <v>65</v>
          </cell>
        </row>
        <row r="22">
          <cell r="A22" t="str">
            <v>(Shares in percent of total)</v>
          </cell>
        </row>
        <row r="24">
          <cell r="A24" t="str">
            <v>Total debt</v>
          </cell>
          <cell r="D24">
            <v>100</v>
          </cell>
          <cell r="E24">
            <v>100</v>
          </cell>
          <cell r="F24">
            <v>100</v>
          </cell>
          <cell r="G24">
            <v>100</v>
          </cell>
          <cell r="H24">
            <v>100</v>
          </cell>
          <cell r="I24">
            <v>100</v>
          </cell>
        </row>
        <row r="25">
          <cell r="A25" t="str">
            <v>Private sector</v>
          </cell>
          <cell r="D25">
            <v>6.2524423602969907</v>
          </cell>
          <cell r="E25">
            <v>4.4457486611400485</v>
          </cell>
          <cell r="F25">
            <v>5.7029268627047776</v>
          </cell>
          <cell r="G25">
            <v>11.159753121860199</v>
          </cell>
          <cell r="H25">
            <v>13.421070669682639</v>
          </cell>
          <cell r="I25">
            <v>16.581746187362405</v>
          </cell>
        </row>
        <row r="26">
          <cell r="A26" t="str">
            <v>Public sector</v>
          </cell>
          <cell r="D26">
            <v>93.747557639703004</v>
          </cell>
          <cell r="E26">
            <v>95.554251338859956</v>
          </cell>
          <cell r="F26">
            <v>94.297073137295214</v>
          </cell>
          <cell r="G26">
            <v>88.840246878139808</v>
          </cell>
          <cell r="H26">
            <v>86.578929330317365</v>
          </cell>
          <cell r="I26">
            <v>83.418253812637602</v>
          </cell>
        </row>
        <row r="27">
          <cell r="A27" t="str">
            <v xml:space="preserve">   Nonfinancial public sector</v>
          </cell>
          <cell r="D27">
            <v>82.930832356389217</v>
          </cell>
          <cell r="E27">
            <v>90.947105861638917</v>
          </cell>
          <cell r="F27">
            <v>89.012269518130097</v>
          </cell>
          <cell r="G27">
            <v>83.228075211712365</v>
          </cell>
          <cell r="H27">
            <v>79.984920145314959</v>
          </cell>
          <cell r="I27">
            <v>78.172217126569436</v>
          </cell>
        </row>
        <row r="28">
          <cell r="A28" t="str">
            <v xml:space="preserve">   Financial public sector</v>
          </cell>
          <cell r="D28">
            <v>10.816725283313794</v>
          </cell>
          <cell r="E28">
            <v>4.6071454772210405</v>
          </cell>
          <cell r="F28">
            <v>5.2848036191651246</v>
          </cell>
          <cell r="G28">
            <v>5.6121716664274439</v>
          </cell>
          <cell r="H28">
            <v>6.594009185002399</v>
          </cell>
          <cell r="I28">
            <v>5.2460366860681642</v>
          </cell>
        </row>
        <row r="30">
          <cell r="A30" t="str">
            <v>Total debt</v>
          </cell>
          <cell r="D30">
            <v>100</v>
          </cell>
          <cell r="E30">
            <v>100</v>
          </cell>
          <cell r="F30">
            <v>100</v>
          </cell>
          <cell r="G30">
            <v>100</v>
          </cell>
          <cell r="H30">
            <v>100</v>
          </cell>
          <cell r="I30">
            <v>100</v>
          </cell>
        </row>
        <row r="31">
          <cell r="A31" t="str">
            <v>Multilaterals</v>
          </cell>
          <cell r="D31">
            <v>19.24970691676436</v>
          </cell>
          <cell r="E31">
            <v>18.868755043650502</v>
          </cell>
          <cell r="F31">
            <v>20.069915689903354</v>
          </cell>
          <cell r="G31">
            <v>25.570546863786419</v>
          </cell>
          <cell r="H31">
            <v>24.429364589759409</v>
          </cell>
          <cell r="I31">
            <v>22.891288012875261</v>
          </cell>
        </row>
        <row r="32">
          <cell r="A32" t="str">
            <v>Bilaterals</v>
          </cell>
          <cell r="D32">
            <v>16.60023446658851</v>
          </cell>
          <cell r="E32">
            <v>16.139681608099185</v>
          </cell>
          <cell r="F32">
            <v>15.607649599012955</v>
          </cell>
          <cell r="G32">
            <v>16.714511267403473</v>
          </cell>
          <cell r="H32">
            <v>16.073754198368633</v>
          </cell>
          <cell r="I32">
            <v>15.484611932775985</v>
          </cell>
        </row>
        <row r="33">
          <cell r="A33" t="str">
            <v>Commercial banks</v>
          </cell>
          <cell r="D33">
            <v>61.703790543180922</v>
          </cell>
          <cell r="E33">
            <v>63.238207028097712</v>
          </cell>
          <cell r="F33">
            <v>62.999520186441835</v>
          </cell>
          <cell r="G33">
            <v>56.767618774221326</v>
          </cell>
          <cell r="H33">
            <v>58.770306395229277</v>
          </cell>
          <cell r="I33">
            <v>61.196416140396138</v>
          </cell>
        </row>
        <row r="34">
          <cell r="A34" t="str">
            <v xml:space="preserve">Suppliers </v>
          </cell>
          <cell r="D34">
            <v>2.4462680734661979</v>
          </cell>
          <cell r="E34">
            <v>1.7533563201525932</v>
          </cell>
          <cell r="F34">
            <v>1.3229145246418534</v>
          </cell>
          <cell r="G34">
            <v>0.94732309458877562</v>
          </cell>
          <cell r="H34">
            <v>0.72657481664267598</v>
          </cell>
          <cell r="I34">
            <v>0.4276839139526285</v>
          </cell>
        </row>
        <row r="36">
          <cell r="A36" t="str">
            <v>(In percent of GDP)</v>
          </cell>
        </row>
        <row r="38">
          <cell r="A38" t="str">
            <v>Total debt</v>
          </cell>
          <cell r="D38">
            <v>105.6</v>
          </cell>
          <cell r="E38">
            <v>95.294350296892645</v>
          </cell>
          <cell r="F38">
            <v>87.854751631120109</v>
          </cell>
          <cell r="G38">
            <v>77.658463210520594</v>
          </cell>
          <cell r="H38">
            <v>76.15493031267944</v>
          </cell>
          <cell r="I38">
            <v>76.913663967611328</v>
          </cell>
        </row>
        <row r="39">
          <cell r="A39" t="str">
            <v>Private sector</v>
          </cell>
          <cell r="D39">
            <v>6.6025791324736218</v>
          </cell>
          <cell r="E39">
            <v>4.2365473024662128</v>
          </cell>
          <cell r="F39">
            <v>5.0102922309337128</v>
          </cell>
          <cell r="G39">
            <v>8.6664927725247249</v>
          </cell>
          <cell r="H39">
            <v>10.220807015712273</v>
          </cell>
          <cell r="I39">
            <v>12.753628542510123</v>
          </cell>
        </row>
        <row r="40">
          <cell r="A40" t="str">
            <v>Public sector</v>
          </cell>
          <cell r="D40">
            <v>98.997420867526372</v>
          </cell>
          <cell r="E40">
            <v>91.057802994426424</v>
          </cell>
          <cell r="F40">
            <v>82.844459400186395</v>
          </cell>
          <cell r="G40">
            <v>68.991970437995874</v>
          </cell>
          <cell r="H40">
            <v>65.934123296967158</v>
          </cell>
          <cell r="I40">
            <v>64.160035425101199</v>
          </cell>
        </row>
        <row r="41">
          <cell r="A41" t="str">
            <v xml:space="preserve">   Nonfinancial public sector</v>
          </cell>
          <cell r="D41">
            <v>87.574958968347005</v>
          </cell>
          <cell r="E41">
            <v>86.667453644675959</v>
          </cell>
          <cell r="F41">
            <v>78.201508306376425</v>
          </cell>
          <cell r="G41">
            <v>64.63364416911206</v>
          </cell>
          <cell r="H41">
            <v>60.912460197316896</v>
          </cell>
          <cell r="I41">
            <v>58.415385234165257</v>
          </cell>
        </row>
        <row r="42">
          <cell r="A42" t="str">
            <v xml:space="preserve">   Financial public sector</v>
          </cell>
          <cell r="D42">
            <v>11.422461899179366</v>
          </cell>
          <cell r="E42">
            <v>4.3903493497504646</v>
          </cell>
          <cell r="F42">
            <v>4.642951093809967</v>
          </cell>
          <cell r="G42">
            <v>4.3583262688838174</v>
          </cell>
          <cell r="H42">
            <v>5.0216630996502589</v>
          </cell>
          <cell r="I42">
            <v>5.7446501909359462</v>
          </cell>
        </row>
        <row r="44">
          <cell r="A44" t="str">
            <v>Total debt</v>
          </cell>
          <cell r="D44">
            <v>105.6</v>
          </cell>
          <cell r="E44">
            <v>95.294350296892645</v>
          </cell>
          <cell r="F44">
            <v>87.854751631120109</v>
          </cell>
          <cell r="G44">
            <v>77.658463210520594</v>
          </cell>
          <cell r="H44">
            <v>76.15493031267944</v>
          </cell>
          <cell r="I44">
            <v>76.913663967611328</v>
          </cell>
        </row>
        <row r="45">
          <cell r="A45" t="str">
            <v>Multilaterals</v>
          </cell>
          <cell r="D45">
            <v>20.327690504103163</v>
          </cell>
          <cell r="E45">
            <v>17.980857527958907</v>
          </cell>
          <cell r="F45">
            <v>17.632374581939796</v>
          </cell>
          <cell r="G45">
            <v>19.857693728942508</v>
          </cell>
          <cell r="H45">
            <v>18.604165579161663</v>
          </cell>
          <cell r="I45">
            <v>17.60652834008097</v>
          </cell>
        </row>
        <row r="46">
          <cell r="A46" t="str">
            <v>Bilaterals</v>
          </cell>
          <cell r="D46">
            <v>17.529847596717467</v>
          </cell>
          <cell r="E46">
            <v>15.380204728425193</v>
          </cell>
          <cell r="F46">
            <v>13.712061790668345</v>
          </cell>
          <cell r="G46">
            <v>12.980232583414846</v>
          </cell>
          <cell r="H46">
            <v>12.240956308399019</v>
          </cell>
          <cell r="I46">
            <v>11.909782388663965</v>
          </cell>
        </row>
        <row r="47">
          <cell r="A47" t="str">
            <v>Commercial banks</v>
          </cell>
          <cell r="D47">
            <v>65.159202813599052</v>
          </cell>
          <cell r="E47">
            <v>60.262438526829627</v>
          </cell>
          <cell r="F47">
            <v>55.348071988595862</v>
          </cell>
          <cell r="G47">
            <v>44.084860341267259</v>
          </cell>
          <cell r="H47">
            <v>44.756485879835054</v>
          </cell>
          <cell r="I47">
            <v>47.068405870445339</v>
          </cell>
        </row>
        <row r="48">
          <cell r="A48" t="str">
            <v xml:space="preserve">Suppliers </v>
          </cell>
          <cell r="D48">
            <v>2.5832590855803046</v>
          </cell>
          <cell r="E48">
            <v>1.6708495136789188</v>
          </cell>
          <cell r="F48">
            <v>1.1622432699161138</v>
          </cell>
          <cell r="G48">
            <v>0.73567655689598965</v>
          </cell>
          <cell r="H48">
            <v>0.55332254528370828</v>
          </cell>
          <cell r="I48">
            <v>0.3289473684210526</v>
          </cell>
        </row>
        <row r="51">
          <cell r="A51" t="str">
            <v xml:space="preserve">   Sources: Central Bank of Ecuador; and Fund staff estimates.</v>
          </cell>
        </row>
        <row r="53">
          <cell r="A53" t="str">
            <v xml:space="preserve">   1/ Including unpaid late interest and outstanding obligations to the Fund.</v>
          </cell>
        </row>
      </sheetData>
      <sheetData sheetId="12"/>
      <sheetData sheetId="13"/>
      <sheetData sheetId="14"/>
      <sheetData sheetId="15"/>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2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9.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30.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31.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32.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33.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34.bin"/></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35.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36.bin"/></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37.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38.bin"/></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9.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60.xml"/></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39.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40.bin"/></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41.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42.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88"/>
  <sheetViews>
    <sheetView showGridLines="0" tabSelected="1" zoomScale="70" zoomScaleNormal="70" workbookViewId="0">
      <pane xSplit="2" ySplit="3" topLeftCell="C4" activePane="bottomRight" state="frozen"/>
      <selection activeCell="H22" sqref="H22"/>
      <selection pane="topRight" activeCell="H22" sqref="H22"/>
      <selection pane="bottomLeft" activeCell="H22" sqref="H22"/>
      <selection pane="bottomRight" activeCell="B4" sqref="B4"/>
    </sheetView>
  </sheetViews>
  <sheetFormatPr baseColWidth="10" defaultColWidth="11" defaultRowHeight="15.75" x14ac:dyDescent="0.25"/>
  <cols>
    <col min="1" max="1" width="1.75" style="239" customWidth="1"/>
    <col min="2" max="2" width="17" style="239" customWidth="1"/>
    <col min="3" max="3" width="211.125" style="239" customWidth="1"/>
    <col min="4" max="16384" width="11" style="239"/>
  </cols>
  <sheetData>
    <row r="1" spans="2:3" ht="165.75" customHeight="1" x14ac:dyDescent="0.25"/>
    <row r="2" spans="2:3" ht="35.450000000000003" customHeight="1" x14ac:dyDescent="0.25">
      <c r="B2" s="496" t="s">
        <v>0</v>
      </c>
      <c r="C2" s="496" t="s">
        <v>1</v>
      </c>
    </row>
    <row r="3" spans="2:3" ht="39.75" customHeight="1" x14ac:dyDescent="0.25">
      <c r="B3" s="610" t="s">
        <v>2</v>
      </c>
      <c r="C3" s="610"/>
    </row>
    <row r="4" spans="2:3" ht="30" customHeight="1" x14ac:dyDescent="0.25">
      <c r="B4" s="243">
        <v>1</v>
      </c>
      <c r="C4" s="244" t="s">
        <v>399</v>
      </c>
    </row>
    <row r="5" spans="2:3" ht="30" customHeight="1" x14ac:dyDescent="0.25">
      <c r="B5" s="41">
        <v>2</v>
      </c>
      <c r="C5" s="42" t="s">
        <v>400</v>
      </c>
    </row>
    <row r="6" spans="2:3" ht="30" customHeight="1" x14ac:dyDescent="0.25">
      <c r="B6" s="41">
        <v>3</v>
      </c>
      <c r="C6" s="42" t="s">
        <v>401</v>
      </c>
    </row>
    <row r="7" spans="2:3" ht="30" customHeight="1" x14ac:dyDescent="0.25">
      <c r="B7" s="41">
        <v>4</v>
      </c>
      <c r="C7" s="45" t="s">
        <v>467</v>
      </c>
    </row>
    <row r="8" spans="2:3" ht="30" customHeight="1" x14ac:dyDescent="0.25">
      <c r="B8" s="41">
        <v>5</v>
      </c>
      <c r="C8" s="544" t="s">
        <v>402</v>
      </c>
    </row>
    <row r="9" spans="2:3" ht="30" customHeight="1" x14ac:dyDescent="0.25">
      <c r="B9" s="41">
        <v>6</v>
      </c>
      <c r="C9" s="544" t="s">
        <v>403</v>
      </c>
    </row>
    <row r="10" spans="2:3" ht="30" customHeight="1" x14ac:dyDescent="0.25">
      <c r="B10" s="41">
        <v>7</v>
      </c>
      <c r="C10" s="544" t="s">
        <v>404</v>
      </c>
    </row>
    <row r="11" spans="2:3" ht="30" customHeight="1" x14ac:dyDescent="0.25">
      <c r="B11" s="41">
        <v>8</v>
      </c>
      <c r="C11" s="544" t="s">
        <v>405</v>
      </c>
    </row>
    <row r="12" spans="2:3" ht="30" customHeight="1" x14ac:dyDescent="0.25">
      <c r="B12" s="41">
        <v>9</v>
      </c>
      <c r="C12" s="544" t="s">
        <v>406</v>
      </c>
    </row>
    <row r="13" spans="2:3" ht="30" customHeight="1" x14ac:dyDescent="0.25">
      <c r="B13" s="41">
        <v>10</v>
      </c>
      <c r="C13" s="544" t="s">
        <v>407</v>
      </c>
    </row>
    <row r="14" spans="2:3" ht="30" customHeight="1" x14ac:dyDescent="0.25">
      <c r="B14" s="41">
        <v>11</v>
      </c>
      <c r="C14" s="544" t="s">
        <v>408</v>
      </c>
    </row>
    <row r="15" spans="2:3" ht="30" customHeight="1" x14ac:dyDescent="0.25">
      <c r="B15" s="41">
        <v>12</v>
      </c>
      <c r="C15" s="544" t="s">
        <v>409</v>
      </c>
    </row>
    <row r="16" spans="2:3" ht="30" customHeight="1" x14ac:dyDescent="0.25">
      <c r="B16" s="41">
        <v>13</v>
      </c>
      <c r="C16" s="544" t="s">
        <v>410</v>
      </c>
    </row>
    <row r="17" spans="2:3" ht="30" customHeight="1" x14ac:dyDescent="0.25">
      <c r="B17" s="41">
        <v>14</v>
      </c>
      <c r="C17" s="544" t="s">
        <v>411</v>
      </c>
    </row>
    <row r="18" spans="2:3" ht="30" customHeight="1" x14ac:dyDescent="0.25">
      <c r="B18" s="41">
        <v>15</v>
      </c>
      <c r="C18" s="544" t="s">
        <v>412</v>
      </c>
    </row>
    <row r="19" spans="2:3" ht="30" customHeight="1" x14ac:dyDescent="0.25">
      <c r="B19" s="41">
        <v>16</v>
      </c>
      <c r="C19" s="544" t="s">
        <v>413</v>
      </c>
    </row>
    <row r="20" spans="2:3" ht="30" customHeight="1" x14ac:dyDescent="0.25">
      <c r="B20" s="41">
        <v>17</v>
      </c>
      <c r="C20" s="544" t="s">
        <v>451</v>
      </c>
    </row>
    <row r="21" spans="2:3" ht="30" customHeight="1" x14ac:dyDescent="0.25">
      <c r="B21" s="611" t="s">
        <v>3</v>
      </c>
      <c r="C21" s="611"/>
    </row>
    <row r="22" spans="2:3" ht="30" customHeight="1" x14ac:dyDescent="0.25">
      <c r="B22" s="43">
        <v>18</v>
      </c>
      <c r="C22" s="544" t="s">
        <v>414</v>
      </c>
    </row>
    <row r="23" spans="2:3" ht="30" customHeight="1" x14ac:dyDescent="0.25">
      <c r="B23" s="43">
        <v>19</v>
      </c>
      <c r="C23" s="544" t="s">
        <v>415</v>
      </c>
    </row>
    <row r="24" spans="2:3" ht="30" customHeight="1" x14ac:dyDescent="0.25">
      <c r="B24" s="43">
        <v>20</v>
      </c>
      <c r="C24" s="544" t="s">
        <v>416</v>
      </c>
    </row>
    <row r="25" spans="2:3" ht="30" customHeight="1" x14ac:dyDescent="0.25">
      <c r="B25" s="44">
        <v>21</v>
      </c>
      <c r="C25" s="545" t="s">
        <v>417</v>
      </c>
    </row>
    <row r="26" spans="2:3" ht="30" customHeight="1" x14ac:dyDescent="0.25">
      <c r="B26" s="44">
        <v>22</v>
      </c>
      <c r="C26" s="545" t="s">
        <v>418</v>
      </c>
    </row>
    <row r="27" spans="2:3" ht="30" customHeight="1" x14ac:dyDescent="0.25">
      <c r="B27" s="44">
        <v>23</v>
      </c>
      <c r="C27" s="545" t="s">
        <v>419</v>
      </c>
    </row>
    <row r="28" spans="2:3" ht="30" customHeight="1" x14ac:dyDescent="0.25">
      <c r="B28" s="44">
        <v>24</v>
      </c>
      <c r="C28" s="545" t="s">
        <v>420</v>
      </c>
    </row>
    <row r="29" spans="2:3" ht="30" customHeight="1" x14ac:dyDescent="0.25">
      <c r="B29" s="44">
        <v>25</v>
      </c>
      <c r="C29" s="545" t="s">
        <v>452</v>
      </c>
    </row>
    <row r="30" spans="2:3" ht="30" hidden="1" customHeight="1" x14ac:dyDescent="0.25">
      <c r="B30" s="612" t="s">
        <v>4</v>
      </c>
      <c r="C30" s="612"/>
    </row>
    <row r="31" spans="2:3" ht="30" hidden="1" customHeight="1" x14ac:dyDescent="0.25">
      <c r="B31" s="43">
        <v>25</v>
      </c>
      <c r="C31" s="42" t="s">
        <v>425</v>
      </c>
    </row>
    <row r="32" spans="2:3" ht="30" hidden="1" customHeight="1" x14ac:dyDescent="0.25">
      <c r="B32" s="43">
        <v>26</v>
      </c>
      <c r="C32" s="42" t="s">
        <v>426</v>
      </c>
    </row>
    <row r="33" spans="2:4" ht="30" hidden="1" customHeight="1" x14ac:dyDescent="0.25">
      <c r="B33" s="43">
        <v>27</v>
      </c>
      <c r="C33" s="45" t="s">
        <v>427</v>
      </c>
    </row>
    <row r="34" spans="2:4" ht="30" hidden="1" customHeight="1" x14ac:dyDescent="0.25">
      <c r="B34" s="43">
        <v>28</v>
      </c>
      <c r="C34" s="42" t="s">
        <v>428</v>
      </c>
    </row>
    <row r="35" spans="2:4" ht="30" hidden="1" customHeight="1" x14ac:dyDescent="0.25">
      <c r="B35" s="43">
        <v>29</v>
      </c>
      <c r="C35" s="42" t="s">
        <v>429</v>
      </c>
    </row>
    <row r="36" spans="2:4" ht="30" hidden="1" customHeight="1" x14ac:dyDescent="0.25">
      <c r="B36" s="43">
        <v>30</v>
      </c>
      <c r="C36" s="42" t="s">
        <v>430</v>
      </c>
    </row>
    <row r="37" spans="2:4" ht="30" hidden="1" customHeight="1" x14ac:dyDescent="0.25">
      <c r="B37" s="43">
        <v>31</v>
      </c>
      <c r="C37" s="42" t="s">
        <v>431</v>
      </c>
    </row>
    <row r="38" spans="2:4" ht="30" hidden="1" customHeight="1" x14ac:dyDescent="0.25">
      <c r="B38" s="43">
        <v>32</v>
      </c>
      <c r="C38" s="42" t="s">
        <v>432</v>
      </c>
    </row>
    <row r="39" spans="2:4" ht="30" customHeight="1" x14ac:dyDescent="0.25">
      <c r="B39" s="611" t="s">
        <v>5</v>
      </c>
      <c r="C39" s="611"/>
    </row>
    <row r="40" spans="2:4" s="585" customFormat="1" ht="30" customHeight="1" x14ac:dyDescent="0.25">
      <c r="B40" s="584">
        <v>26</v>
      </c>
      <c r="C40" s="547" t="s">
        <v>482</v>
      </c>
    </row>
    <row r="41" spans="2:4" s="585" customFormat="1" ht="30" customHeight="1" x14ac:dyDescent="0.25">
      <c r="B41" s="584">
        <v>27</v>
      </c>
      <c r="C41" s="545" t="s">
        <v>468</v>
      </c>
    </row>
    <row r="42" spans="2:4" s="585" customFormat="1" ht="30" customHeight="1" x14ac:dyDescent="0.25">
      <c r="B42" s="584">
        <v>28</v>
      </c>
      <c r="C42" s="545" t="s">
        <v>469</v>
      </c>
    </row>
    <row r="43" spans="2:4" s="585" customFormat="1" ht="30" customHeight="1" x14ac:dyDescent="0.25">
      <c r="B43" s="584">
        <v>29</v>
      </c>
      <c r="C43" s="545" t="s">
        <v>421</v>
      </c>
    </row>
    <row r="44" spans="2:4" s="585" customFormat="1" ht="30" customHeight="1" x14ac:dyDescent="0.25">
      <c r="B44" s="584">
        <v>30</v>
      </c>
      <c r="C44" s="545" t="s">
        <v>483</v>
      </c>
    </row>
    <row r="45" spans="2:4" s="585" customFormat="1" ht="30" customHeight="1" x14ac:dyDescent="0.25">
      <c r="B45" s="584">
        <v>31</v>
      </c>
      <c r="C45" s="545" t="s">
        <v>422</v>
      </c>
    </row>
    <row r="46" spans="2:4" ht="30" customHeight="1" x14ac:dyDescent="0.25">
      <c r="B46" s="546">
        <v>32</v>
      </c>
      <c r="C46" s="548" t="s">
        <v>470</v>
      </c>
    </row>
    <row r="47" spans="2:4" ht="30" customHeight="1" x14ac:dyDescent="0.25">
      <c r="B47" s="546">
        <v>33</v>
      </c>
      <c r="C47" s="548" t="s">
        <v>423</v>
      </c>
    </row>
    <row r="48" spans="2:4" ht="30" customHeight="1" x14ac:dyDescent="0.25">
      <c r="B48" s="546">
        <v>34</v>
      </c>
      <c r="C48" s="548" t="s">
        <v>424</v>
      </c>
      <c r="D48" s="240"/>
    </row>
    <row r="49" spans="2:4" ht="30" customHeight="1" x14ac:dyDescent="0.25">
      <c r="B49" s="546">
        <v>35</v>
      </c>
      <c r="C49" s="548" t="s">
        <v>471</v>
      </c>
      <c r="D49" s="240"/>
    </row>
    <row r="50" spans="2:4" ht="30" customHeight="1" x14ac:dyDescent="0.25">
      <c r="B50" s="546">
        <v>36</v>
      </c>
      <c r="C50" s="548" t="s">
        <v>472</v>
      </c>
      <c r="D50" s="240"/>
    </row>
    <row r="51" spans="2:4" ht="30" customHeight="1" x14ac:dyDescent="0.25">
      <c r="B51" s="546">
        <v>37</v>
      </c>
      <c r="C51" s="548" t="s">
        <v>473</v>
      </c>
    </row>
    <row r="52" spans="2:4" ht="30" customHeight="1" x14ac:dyDescent="0.25">
      <c r="B52" s="546">
        <v>38</v>
      </c>
      <c r="C52" s="548" t="s">
        <v>474</v>
      </c>
    </row>
    <row r="53" spans="2:4" ht="30" customHeight="1" x14ac:dyDescent="0.25">
      <c r="B53" s="546">
        <v>39</v>
      </c>
      <c r="C53" s="548" t="s">
        <v>475</v>
      </c>
    </row>
    <row r="54" spans="2:4" ht="30" customHeight="1" x14ac:dyDescent="0.25">
      <c r="B54" s="546">
        <v>40</v>
      </c>
      <c r="C54" s="548" t="s">
        <v>476</v>
      </c>
    </row>
    <row r="55" spans="2:4" ht="30" customHeight="1" x14ac:dyDescent="0.25">
      <c r="B55" s="546">
        <v>41</v>
      </c>
      <c r="C55" s="548" t="s">
        <v>477</v>
      </c>
    </row>
    <row r="56" spans="2:4" ht="30" customHeight="1" x14ac:dyDescent="0.25">
      <c r="B56" s="546">
        <v>42</v>
      </c>
      <c r="C56" s="548" t="s">
        <v>478</v>
      </c>
    </row>
    <row r="57" spans="2:4" ht="30" customHeight="1" x14ac:dyDescent="0.25">
      <c r="B57" s="546">
        <v>43</v>
      </c>
      <c r="C57" s="548" t="s">
        <v>479</v>
      </c>
    </row>
    <row r="58" spans="2:4" ht="30" customHeight="1" x14ac:dyDescent="0.25">
      <c r="B58" s="546">
        <v>44</v>
      </c>
      <c r="C58" s="548" t="s">
        <v>480</v>
      </c>
    </row>
    <row r="59" spans="2:4" ht="30" customHeight="1" x14ac:dyDescent="0.25">
      <c r="B59" s="546">
        <v>45</v>
      </c>
      <c r="C59" s="548" t="s">
        <v>819</v>
      </c>
    </row>
    <row r="60" spans="2:4" ht="30" customHeight="1" x14ac:dyDescent="0.25">
      <c r="B60" s="546">
        <v>46</v>
      </c>
      <c r="C60" s="548" t="s">
        <v>481</v>
      </c>
    </row>
    <row r="61" spans="2:4" ht="30" customHeight="1" x14ac:dyDescent="0.25">
      <c r="B61" s="609" t="s">
        <v>6</v>
      </c>
      <c r="C61" s="609"/>
    </row>
    <row r="62" spans="2:4" ht="30" customHeight="1" x14ac:dyDescent="0.25">
      <c r="B62" s="546">
        <v>47</v>
      </c>
      <c r="C62" s="548" t="s">
        <v>433</v>
      </c>
    </row>
    <row r="63" spans="2:4" ht="30" customHeight="1" x14ac:dyDescent="0.25">
      <c r="B63" s="546">
        <v>48</v>
      </c>
      <c r="C63" s="548" t="s">
        <v>434</v>
      </c>
    </row>
    <row r="64" spans="2:4" ht="30" customHeight="1" x14ac:dyDescent="0.25">
      <c r="B64" s="546">
        <v>49</v>
      </c>
      <c r="C64" s="548" t="s">
        <v>435</v>
      </c>
    </row>
    <row r="65" spans="2:3" ht="37.5" customHeight="1" x14ac:dyDescent="0.25">
      <c r="B65" s="546">
        <v>50</v>
      </c>
      <c r="C65" s="548" t="s">
        <v>436</v>
      </c>
    </row>
    <row r="66" spans="2:3" ht="37.5" customHeight="1" x14ac:dyDescent="0.25">
      <c r="B66" s="546">
        <v>51</v>
      </c>
      <c r="C66" s="548" t="s">
        <v>437</v>
      </c>
    </row>
    <row r="67" spans="2:3" ht="37.5" customHeight="1" x14ac:dyDescent="0.25">
      <c r="B67" s="546">
        <v>52</v>
      </c>
      <c r="C67" s="548" t="s">
        <v>438</v>
      </c>
    </row>
    <row r="68" spans="2:3" ht="37.5" customHeight="1" x14ac:dyDescent="0.25">
      <c r="B68" s="546">
        <v>53</v>
      </c>
      <c r="C68" s="548" t="s">
        <v>439</v>
      </c>
    </row>
    <row r="69" spans="2:3" ht="44.25" customHeight="1" x14ac:dyDescent="0.25">
      <c r="B69" s="546">
        <v>54</v>
      </c>
      <c r="C69" s="545" t="s">
        <v>440</v>
      </c>
    </row>
    <row r="70" spans="2:3" ht="44.25" customHeight="1" x14ac:dyDescent="0.25">
      <c r="B70" s="546">
        <v>55</v>
      </c>
      <c r="C70" s="545" t="s">
        <v>441</v>
      </c>
    </row>
    <row r="71" spans="2:3" ht="44.25" customHeight="1" x14ac:dyDescent="0.25">
      <c r="B71" s="546">
        <v>56</v>
      </c>
      <c r="C71" s="545" t="s">
        <v>442</v>
      </c>
    </row>
    <row r="72" spans="2:3" ht="44.25" customHeight="1" x14ac:dyDescent="0.25">
      <c r="B72" s="546">
        <v>57</v>
      </c>
      <c r="C72" s="545" t="s">
        <v>443</v>
      </c>
    </row>
    <row r="73" spans="2:3" ht="37.5" customHeight="1" x14ac:dyDescent="0.25">
      <c r="B73" s="546">
        <v>58</v>
      </c>
      <c r="C73" s="545" t="s">
        <v>444</v>
      </c>
    </row>
    <row r="74" spans="2:3" ht="37.5" customHeight="1" x14ac:dyDescent="0.25">
      <c r="B74" s="546">
        <v>59</v>
      </c>
      <c r="C74" s="545" t="s">
        <v>445</v>
      </c>
    </row>
    <row r="75" spans="2:3" ht="37.5" customHeight="1" x14ac:dyDescent="0.25">
      <c r="B75" s="546">
        <v>60</v>
      </c>
      <c r="C75" s="545" t="s">
        <v>446</v>
      </c>
    </row>
    <row r="76" spans="2:3" ht="37.5" customHeight="1" x14ac:dyDescent="0.25">
      <c r="B76" s="546">
        <v>61</v>
      </c>
      <c r="C76" s="545" t="s">
        <v>447</v>
      </c>
    </row>
    <row r="77" spans="2:3" ht="30.75" customHeight="1" x14ac:dyDescent="0.25">
      <c r="B77" s="546">
        <v>62</v>
      </c>
      <c r="C77" s="548" t="s">
        <v>448</v>
      </c>
    </row>
    <row r="78" spans="2:3" ht="30.75" customHeight="1" x14ac:dyDescent="0.25">
      <c r="B78" s="546">
        <v>63</v>
      </c>
      <c r="C78" s="548" t="s">
        <v>449</v>
      </c>
    </row>
    <row r="79" spans="2:3" ht="30.75" customHeight="1" x14ac:dyDescent="0.25">
      <c r="B79" s="546">
        <v>64</v>
      </c>
      <c r="C79" s="548" t="s">
        <v>450</v>
      </c>
    </row>
    <row r="80" spans="2:3" ht="30.75" customHeight="1" x14ac:dyDescent="0.25">
      <c r="B80" s="546">
        <v>65</v>
      </c>
      <c r="C80" s="548" t="s">
        <v>453</v>
      </c>
    </row>
    <row r="82" spans="2:3" ht="16.5" x14ac:dyDescent="0.25">
      <c r="B82" s="248" t="s">
        <v>820</v>
      </c>
      <c r="C82" s="1"/>
    </row>
    <row r="83" spans="2:3" ht="16.5" x14ac:dyDescent="0.25">
      <c r="B83" s="248" t="s">
        <v>821</v>
      </c>
      <c r="C83" s="1"/>
    </row>
    <row r="84" spans="2:3" ht="16.5" x14ac:dyDescent="0.25">
      <c r="B84" s="1" t="s">
        <v>822</v>
      </c>
      <c r="C84" s="1"/>
    </row>
    <row r="85" spans="2:3" ht="16.5" x14ac:dyDescent="0.25">
      <c r="B85" s="248" t="s">
        <v>823</v>
      </c>
      <c r="C85" s="1"/>
    </row>
    <row r="86" spans="2:3" ht="16.5" x14ac:dyDescent="0.25">
      <c r="B86" s="1" t="s">
        <v>845</v>
      </c>
      <c r="C86" s="1"/>
    </row>
    <row r="87" spans="2:3" ht="16.5" x14ac:dyDescent="0.25">
      <c r="B87" s="1" t="s">
        <v>846</v>
      </c>
      <c r="C87" s="1"/>
    </row>
    <row r="88" spans="2:3" ht="16.5" x14ac:dyDescent="0.25">
      <c r="B88" s="1" t="s">
        <v>847</v>
      </c>
      <c r="C88" s="1"/>
    </row>
  </sheetData>
  <mergeCells count="5">
    <mergeCell ref="B61:C61"/>
    <mergeCell ref="B3:C3"/>
    <mergeCell ref="B21:C21"/>
    <mergeCell ref="B30:C30"/>
    <mergeCell ref="B39:C39"/>
  </mergeCells>
  <hyperlinks>
    <hyperlink ref="C22" location="'18'!A1" display="SINIESTROS DE TRÁNSITO SEGÚN MES, AÑO 2022 POR PROVINCIA"/>
    <hyperlink ref="C23" location="'19'!A1" display="SINIESTROS DE TRÁNSITO SEGÚN CLASE, AÑO 2022 POR PROVINCIA"/>
    <hyperlink ref="C24" location="'20'!A1" display="SINIESTROS DE TRÁNSITO SEGÚN MESES, AÑO 2022 POR CLASE"/>
    <hyperlink ref="C25" location="'21'!A1" display="SINIESTROS DE TRÁNSITO SEGÚN CAUSA, AÑO 2022 POR PROVINCIA"/>
    <hyperlink ref="C26" location="'22'!A1" display="SINIESTROS DE TRÁNSITO SEGÚN MESES, AÑO 2022 POR CAUSA"/>
    <hyperlink ref="C27" location="'23'!A1" display="VÍCTIMAS EN SINIESTROS DE TRÁNSITO, AÑO 2022 POR PROVINCIA"/>
    <hyperlink ref="C28" location="'24'!A1" display="INDICADORES SINIESTROS DE TRÁNSITO, AÑO 2022 POR PROVINCIA"/>
    <hyperlink ref="C29" location="'25'!A1" display="SINIESTROS DE TRÁNSITO, FALLECIDOS Y HERIDOS, SERIE HISTÓRICA 2013 - 2022 POR PROVINCIA"/>
    <hyperlink ref="C31" location="'25'!A1" display="FERROCARRILES DEL ECUADOR: PASAJEROS TRANSPORTADOS SEGÚN NACIONALIDAD AÑO 2020 POR FILIAL Y RUTA"/>
    <hyperlink ref="C32" location="'26'!A1" display="FERROCARRILES DEL ECUADOR: PASAJEROS TRANSPORTADOS SEGÚN MES , AÑO 2020 POR FILIAL Y RUTA"/>
    <hyperlink ref="C33" location="'27'!A1" display="FERROCARRILES DEL ECUADOR: PASAJEROS TRANSPORTADOS SEGÚN SEXO, AÑO 2020 POR GRUPOS DE EDAD"/>
    <hyperlink ref="C34" location="'28'!A1" display="FERROCARRILES DEL ECUADOR: PASAJEROS TRANSPORTADOS SEGÚN SEXO, AÑO 2020 POR FILIAL Y RUTA"/>
    <hyperlink ref="C35" location="'29'!A1" display="FERROCARRILES DEL ECUADOR: PASAJEROS TRANSPORTADOS SEGÚN GRUPOS DE EDAD, AÑO 2020 POR FILIAL Y RUTA"/>
    <hyperlink ref="C36" location="'30'!A1" display="FERROCARRILES DEL ECUADOR: PASAJEROS TRANSPORTADOS SEGÚN SEXO, AÑO 2020 POR PAÍS DE ORIGEN"/>
    <hyperlink ref="C37" location="'31'!A1" display="PROPORCIÓN DE PASAJEROS TRANSPORTADOS EN FERROCARRIL POR CADA MIL EXTRANJEROS QUE INGRESARON AL PAÍS POR MOTIVO DE TURISMO, AÑO 2020 POR MES"/>
    <hyperlink ref="C38" location="'32'!A1" display="FERROCARRILES DEL ECUADOR: PASAJEROS TRANSPORTADOS, SERIE HISTÓRICA 2010 - 2020 POR AÑO"/>
    <hyperlink ref="C20" location="'17'!A1" display="VEHÍCULOS MOTORIZADOS MATRICULADOS, SERIE HISTÓRICA 2013 - 2022 POR PROVINCIAS"/>
    <hyperlink ref="C19" location="'16'!A1" display="VEHÍCULOS MOTORIZADOS MATRICULADOS POR CADA 1000 HABITANTES, AÑO 2022 POR PROVINCIA"/>
    <hyperlink ref="C4" location="'1'!A1" display="VEHÍCULOS MOTORIZADOS MATRICULADOS SEGÚN USO, AÑO 2020 POR PROVINCIAS"/>
    <hyperlink ref="C5" location="'2'!A1" display="VEHÍCULOS MOTORIZADOS MATRICULADOS SEGÚN USO, AÑO 2020 POR CLASE"/>
    <hyperlink ref="C6" location="'3'!A1" display="VEHÍCULOS MOTORIZADOS MATRICULADOS SEGÚN SERVICIO, AÑO 2020 POR MODELO"/>
    <hyperlink ref="C8" location="'5'!A1" display="VEHÍCULOS MOTORIZADOS MATRICULADOS SEGÚN CLASE, AÑO 2022 POR PROVINCIA"/>
    <hyperlink ref="C9" location="'6'!A1" display="VEHÍCULOS MOTORIZADOS MATRICULADOS SEGÚN MODELO, AÑO 2022 POR CLASE"/>
    <hyperlink ref="C10" location="'7'!A1" display="VEHÍCULOS MOTORIZADOS MATRICULADOS SEGÚN MODELO, AÑO 2022 POR MARCA"/>
    <hyperlink ref="C11" location="'8'!A1" display="VEHÍCULOS MOTORIZADOS MATRICULADOS SEGÚN MODELO, AÑO 2022 POR PROVINCIA"/>
    <hyperlink ref="C12" location="'9'!A1" display="VEHÍCULOS MOTORIZADOS MATRICULADOS SEGÚN CLASE, AÑO 2022 POR MARCA"/>
    <hyperlink ref="C13" location="'10'!A1" display="VEHÍCULOS MOTORIZADOS MATRICULADOS SEGÚN CAPACIDAD DE PASAJEROS, AÑO 2022 POR CLASE"/>
    <hyperlink ref="C14" location="'11'!A1" display="VEHÍCULOS MOTORIZADOS MATRICULADOS SEGÚN CAPACIDAD DE CARGA, AÑO 2022 POR CLASE"/>
    <hyperlink ref="C15" location="'12'!A1" display="VEHÍCULOS MOTORIZADOS MATRICULADOS SEGÚN CAPACIDAD DE PASAJEROS, AÑO 2022 POR PROVINCIA"/>
    <hyperlink ref="C16" location="'13'!A1" display="VEHÍCULOS MOTORIZADOS MATRICULADOS SEGÚN CAPACIDAD DE CARGA, AÑO 2022 POR PROVINCIA"/>
    <hyperlink ref="C17" location="'14'!A1" display="VEHÍCULOS MOTORIZADOS MATRICULADOS SEGÚN USO DE VEHÍCULO, AÑO 2022 POR PROVINCIA Y TIPO DE COMBUSTIBLE"/>
    <hyperlink ref="C18" location="'15'!A1" display="VEHÍCULOS MOTORIZADOS MATRICULADOS SEGÚN USO DE VEHÍCULO, AÑO 2022 POR CLASE Y TIPO DE COMBUSTIBLE"/>
    <hyperlink ref="C7" location="'4'!A1" display="VEHÍCULOS MOTORIZADOS MATRICULADOS SEGÚN CLASE, AÑO 2020 POR PROVINCIA"/>
    <hyperlink ref="C62" location="'47'!A1" display="TRANSPORTE MARÍTIMO Y FLUVIAL INTERNACIONAL: NAVES ARRIBADAS SEGÚN PUERTO, AÑO 2022 POR BANDERAS"/>
    <hyperlink ref="C63" location="'48'!A1" display="TRANSPORTE MARÍTIMO Y FLUVIAL INTERNACIONAL: TONELAJE DE REGISTRO NETO DE LAS NAVES ENTRADAS Y SALIDAS SEGÚN MESES, AÑO 2022 POR PUERTO"/>
    <hyperlink ref="C80" location="'65'!A1" display="TRANSPORTE MARÍTIMO Y FLUVIAL INTERNACIONAL: NAVES ARRIBADAS, CARGA ENTRADA Y SALIDA SEGÚN PUERTO, SERIE HISTÓRICA 2013 - 2022 POR AÑO"/>
    <hyperlink ref="C79" location="'64'!A1" display="TRANSPORTE MARÍTIMO Y FLUVIAL: PARTICIPACIÓN DE EXPORTACIONES E IMPORTACIONES SEGÚN FUENTE DE INFORMACIÓN, AÑO 2022 POR MES"/>
    <hyperlink ref="C78" location="'63'!A1" display="TRANSPORTE MARÍTIMO Y FLUVIAL INTERNACIONAL: MOVIMIENTOS DE TIPOS DE CARGA DE EXPORTACIÓN, AÑO 2022 POR AGENCIAS NAVIERAS"/>
    <hyperlink ref="C77" location="'62'!A1" display="TRANSPORTE MARÍTIMO Y FLUVIAL INTERNACIONAL: CONTENEDORES CON CARGA MOVILIZADA, AÑO 2022 POR AGENCIAS NAVIERAS"/>
    <hyperlink ref="C75" location="'60'!A1" display="TRANSPORTE MARÍTIMO Y FLUVIAL INTERNACIONAL: SUPERINTENDENCIA PETROLERA EL SALITRAL (SUINSA): NAVES ARRIBADAS, TONELAJE DE REGISTRO NETO, TONELAJE DE REGISTRO BRUTO, CARGA ENTRADA Y SALIDA, AÑO 2022 POR BANDERAS"/>
    <hyperlink ref="C74" location="'59'!A1" display="TRANSPORTE MARÍTIMO Y FLUVIAL INTERNACIONAL: SUPERINTENDENCIA PETROLERA DE LA LIBERTAD (SUINLI): NAVES ARRIBADAS, TONELAJE DE REGISTRO NETO, TONELAJE DE REGISTRO BRUTO, CARGA ENTRADA Y SALIDA, AÑO 2022 POR BANDERAS"/>
    <hyperlink ref="C73" location="'58'!A1" display="TRANSPORTE MARÍTIMO Y FLUVIAL INTERNACIONAL: SUPERINTENDENCIA PETROLERA DE BALAO (SUINBA): NAVES ARRIBADAS, TONELAJE DE REGISTRO NETO, TONELAJE DE REGISTRO BRUTO, CARGA ENTRADA Y SALIDA, AÑO 2022 POR BANDERAS"/>
    <hyperlink ref="C72" location="'57'!A1" display="TRANSPORTE MARÍTIMO Y FLUVIAL INTERNACIONAL: AUTORIDAD PORTUARIA DE PUERTO BOLÍVAR (APPB): NAVES ARRIBADAS, TONELAJE DE REGISTRO NETO, TONELAJE DE REGISTRO BRUTO, CARGA ENTRADA Y SALIDA, AÑO 2022 POR BANDERAS"/>
    <hyperlink ref="C71" location="'56'!A1" display="TRANSPORTE MARÍTIMO Y FLUVIAL INTERNACIONAL: AUTORIDAD PORTUARIA DE GUAYAQUIL (APG): NAVES ARRIBADAS, TONELAJE DE REGISTRO NETO, TONELAJE DE REGISTRO BRUTO, CARGA ENTRADA Y SALIDA, AÑO 2022 POR BANDERAS"/>
    <hyperlink ref="C70" location="'55'!A1" display="TRANSPORTE MARÍTIMO Y FLUVIAL INTERNACIONAL: AUTORIDAD PORTUARIA DE MANTA (APM): NAVES ARRIBADAS, TONELAJE DE REGISTRO NETO, TONELAJE DE REGISTRO BRUTO, CARGA ENTRADA Y SALIDA, AÑO 2022 POR BANDERAS"/>
    <hyperlink ref="C69" location="'54'!A1" display="TRANSPORTE MARÍTIMO Y FLUVIAL INTERNACIONAL: AUTORIDAD PORTUARIA DE ESMERALDAS (APE): NAVES ARRIBADAS, TONELAJE DE REGISTRO NETO, TONELAJE DE REGISTRO BRUTO, CARGA ENTRADA Y SALIDA, AÑO 2022 POR BANDERAS"/>
    <hyperlink ref="C68" location="'53'!A1" display="TRANSPORTE MARÍTIMO Y FLUVIAL INTERNACIONAL: NAVES ARRIBADAS, TONELAJE DE REGISTRO NETO, TONELAJE DE REGISTRO BRUTO, CARGA ENTRADA Y SALIDA, AÑO 2022 POR BANDERAS"/>
    <hyperlink ref="C67" location="'52'!A1" display="TRANSPORTE MARÍTIMO Y FLUVIAL INTERNACIONAL: TOTAL DE CARGA ENTRADA Y SALIDA SEGÚN MESES, AÑO 2022 POR PUERTO"/>
    <hyperlink ref="C66" location="'51'!A1" display="TRANSPORTE MARÍTIMO Y FLUVIAL INTERNACIONAL: PASAJEROS ENTRADOS Y SALIDOS SEGÚN MESES, AÑO 2022 POR PUERTO"/>
    <hyperlink ref="C65" location="'50'!A1" display="TRANSPORTE MARÍTIMO Y FLUVIAL INTERNACIONAL: NAVES ARRIBADAS SEGÚN MESES, AÑO 2022 POR BANDERAS"/>
    <hyperlink ref="C64" location="'49'!A1" display="TRANSPORTE MARÍTIMO Y FLUVIAL INTERNACIONAL: TONELAJE DE REGISTRO BRUTO DE LAS NAVES ENTRADAS Y SALIDAS SEGÚN MESES, AÑO 2022 POR PUERTO"/>
    <hyperlink ref="C44" location="'30'!A1" display="'30'!A1"/>
    <hyperlink ref="C45" location="'31'!A1" display="TRANSPORTE AÉREO INTERNACIONAL REGULAR: PASAJEROS EN TRÁNSITO SEGÚN AEROPUERTOS DE QUITO Y GUAYAQUIL, AÑO 2022 POR MES"/>
    <hyperlink ref="C46" location="'32'!A1" display="TRANSPORTE AÉREO INTERNACIONAL NO REGULAR: PASAJEROS EN TRÁNSITO SEGÚN AEROPUERTOS DE QUITO Y GUAYAQUIL, AÑO 2022 POR MES"/>
    <hyperlink ref="C47" location="'33'!A1" display="TRANSPORTE AÉREO INTERNACIONAL REGULAR: ENTRADA Y SALIDA DE PASAJEROS DEL AEROPUERTO MARISCAL SUCRE, AÑO 2022 POR RUTAS CON MAYOR MOVIMIENTO"/>
    <hyperlink ref="C48" location="'34'!A1" display="TRANSPORTE AÉREO INTERNACIONAL REGULAR: ENTRADA Y SALIDA DE PASAJEROS DEL AEROPUERTO JOSÉ JOAQUÍN DE OLMEDO, AÑO 2022 POR RUTAS CON MAYOR MOVIMIENTO"/>
    <hyperlink ref="C40" location="'26'!A1" display="TRANSPORTE AÉREO INTERNACIONAL REGULAR: ENTRADA Y SALIDA DE PASAJEROS SEGÚN AEROPUERTOS DE QUITO Y GUAYAQUIL, AÑO 2022"/>
    <hyperlink ref="C60" location="'46'!A1" display="TRANSPORTE AÉREO: ENTRADA Y SALIDA DE PASAJEROS Y CARGA ENTRADA Y SALIDA, SERIE HISTÓRICA 2013-2022 POR AÑO"/>
    <hyperlink ref="C55" location="'41'!A1" display="'41'!A1"/>
    <hyperlink ref="C51" location="'37'!A1" display="'37'!A1"/>
    <hyperlink ref="C53" location="'39'!A1" display="'39'!A1"/>
    <hyperlink ref="C50" location="'36'!A1" display="'36'!A1"/>
    <hyperlink ref="C49" location="'35'!A1" display="TRANSPORTE AÉREO INTERNACIONAL NO REGULAR: ENTRADA Y SALIDA DE PASAJEROS DEL AEROPUERTO MARISCAL SUCRE, AÑO 2022 POR RUTAS CON MAYOR MOVIMIENTO"/>
    <hyperlink ref="C52" location="'38'!A1" display="'38'!A1"/>
    <hyperlink ref="C54" location="'40'!A1" display="TRANSPORTE AÉREO INTERNACIONAL REGULAR: ENTRADA Y SALIDA DE CARGA DEL AEROPUERTO JOSÉ JOAQUÍN DE OLMEDO, AÑO 2022 POR RUTAS CON MAYOR MOVIMIENTO"/>
    <hyperlink ref="C76" location="'61'!A1" display="TRANSPORTE MARÍTIMO Y FLUVIAL INTERNACIONAL: TERMINALES PORTUARIOS HABILITADOS (TPH): NAVES ARRIBADAS, TONELAJE DE REGISTRO NETO, TONELAJE DE REGISTRO BRUTO, CARGA ENTRADA Y SALIDA, AÑO 2022 POR BANDERAS"/>
    <hyperlink ref="C56" location="'42'!A1" display="'42'!A1"/>
    <hyperlink ref="C59" location="'45'!A1" display="'45'!A1"/>
    <hyperlink ref="C41" location="'27'!A1" display="TRANSPORTE AÉREO INTERNACIONAL REGULAR: ENTRADA Y SALIDA DE PASAJEROS, AÑO 2022 POR CIUDADES DE ORIGEN Y DESTINO"/>
    <hyperlink ref="C42" location="'28'!A1" display="'28'!A1"/>
    <hyperlink ref="C43" location="'29'!A1" display="TRANSPORTE AÉREO INTERNACIONAL REGULAR: ENTRADA Y SALIDA DE CARGA SEGÚN AEROPUERTOS DE QUITO Y GUAYAQUIL, AÑO 2022 POR CIUDADES DE ORIGEN Y DESTINO"/>
    <hyperlink ref="C57" location="'43'!A1" display="'43'!A1"/>
    <hyperlink ref="C58" location="'44'!A1" display="'44'!A1"/>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ColWidth="11" defaultRowHeight="15" x14ac:dyDescent="0.25"/>
  <cols>
    <col min="1" max="1" width="49.25" style="242" customWidth="1"/>
    <col min="2" max="2" width="20.75" style="242" customWidth="1"/>
    <col min="3" max="6" width="24.125" style="242" customWidth="1"/>
    <col min="7" max="16384" width="11" style="242"/>
  </cols>
  <sheetData>
    <row r="1" spans="1:7" ht="144.75" customHeight="1" x14ac:dyDescent="0.25"/>
    <row r="2" spans="1:7" customFormat="1" ht="36" customHeight="1" x14ac:dyDescent="0.25">
      <c r="A2" s="614" t="s">
        <v>76</v>
      </c>
      <c r="B2" s="616" t="s">
        <v>46</v>
      </c>
      <c r="C2" s="610" t="s">
        <v>466</v>
      </c>
      <c r="D2" s="610"/>
      <c r="E2" s="610"/>
      <c r="F2" s="610"/>
      <c r="G2" s="50" t="s">
        <v>8</v>
      </c>
    </row>
    <row r="3" spans="1:7" customFormat="1" ht="36" customHeight="1" x14ac:dyDescent="0.25">
      <c r="A3" s="615"/>
      <c r="B3" s="616"/>
      <c r="C3" s="495" t="s">
        <v>458</v>
      </c>
      <c r="D3" s="495" t="s">
        <v>9</v>
      </c>
      <c r="E3" s="495" t="s">
        <v>10</v>
      </c>
      <c r="F3" s="495" t="s">
        <v>11</v>
      </c>
      <c r="G3" s="39"/>
    </row>
    <row r="4" spans="1:7" ht="21.75" customHeight="1" x14ac:dyDescent="0.25">
      <c r="A4" s="289" t="s">
        <v>46</v>
      </c>
      <c r="B4" s="252">
        <v>2880910</v>
      </c>
      <c r="C4" s="252">
        <v>29987</v>
      </c>
      <c r="D4" s="252">
        <v>196562</v>
      </c>
      <c r="E4" s="252">
        <v>2653333</v>
      </c>
      <c r="F4" s="252">
        <v>1028</v>
      </c>
      <c r="G4" s="1"/>
    </row>
    <row r="5" spans="1:7" ht="21.75" customHeight="1" x14ac:dyDescent="0.25">
      <c r="A5" s="290" t="s">
        <v>187</v>
      </c>
      <c r="B5" s="505">
        <v>185674</v>
      </c>
      <c r="C5" s="505">
        <v>2584</v>
      </c>
      <c r="D5" s="505">
        <v>11258</v>
      </c>
      <c r="E5" s="505">
        <v>171816</v>
      </c>
      <c r="F5" s="505">
        <v>16</v>
      </c>
      <c r="G5" s="1"/>
    </row>
    <row r="6" spans="1:7" ht="21.75" customHeight="1" x14ac:dyDescent="0.25">
      <c r="A6" s="290" t="s">
        <v>188</v>
      </c>
      <c r="B6" s="505">
        <v>32673</v>
      </c>
      <c r="C6" s="505">
        <v>297</v>
      </c>
      <c r="D6" s="505">
        <v>3051</v>
      </c>
      <c r="E6" s="505">
        <v>29325</v>
      </c>
      <c r="F6" s="505">
        <v>0</v>
      </c>
      <c r="G6" s="1"/>
    </row>
    <row r="7" spans="1:7" ht="21.75" customHeight="1" x14ac:dyDescent="0.25">
      <c r="A7" s="290" t="s">
        <v>189</v>
      </c>
      <c r="B7" s="505">
        <v>50153</v>
      </c>
      <c r="C7" s="505">
        <v>385</v>
      </c>
      <c r="D7" s="505">
        <v>3985</v>
      </c>
      <c r="E7" s="505">
        <v>45780</v>
      </c>
      <c r="F7" s="505">
        <v>3</v>
      </c>
      <c r="G7" s="1"/>
    </row>
    <row r="8" spans="1:7" ht="21.75" customHeight="1" x14ac:dyDescent="0.25">
      <c r="A8" s="290" t="s">
        <v>190</v>
      </c>
      <c r="B8" s="505">
        <v>25828</v>
      </c>
      <c r="C8" s="505">
        <v>234</v>
      </c>
      <c r="D8" s="505">
        <v>3766</v>
      </c>
      <c r="E8" s="505">
        <v>21826</v>
      </c>
      <c r="F8" s="505">
        <v>2</v>
      </c>
      <c r="G8" s="1"/>
    </row>
    <row r="9" spans="1:7" ht="21.75" customHeight="1" x14ac:dyDescent="0.25">
      <c r="A9" s="290" t="s">
        <v>191</v>
      </c>
      <c r="B9" s="505">
        <v>85135</v>
      </c>
      <c r="C9" s="505">
        <v>640</v>
      </c>
      <c r="D9" s="505">
        <v>7612</v>
      </c>
      <c r="E9" s="505">
        <v>76877</v>
      </c>
      <c r="F9" s="505">
        <v>6</v>
      </c>
      <c r="G9" s="1"/>
    </row>
    <row r="10" spans="1:7" ht="21.75" customHeight="1" x14ac:dyDescent="0.25">
      <c r="A10" s="290" t="s">
        <v>192</v>
      </c>
      <c r="B10" s="505">
        <v>85682</v>
      </c>
      <c r="C10" s="505">
        <v>1618</v>
      </c>
      <c r="D10" s="505">
        <v>7852</v>
      </c>
      <c r="E10" s="505">
        <v>76202</v>
      </c>
      <c r="F10" s="505">
        <v>10</v>
      </c>
      <c r="G10" s="1"/>
    </row>
    <row r="11" spans="1:7" ht="21.75" customHeight="1" x14ac:dyDescent="0.25">
      <c r="A11" s="290" t="s">
        <v>193</v>
      </c>
      <c r="B11" s="505">
        <v>137687</v>
      </c>
      <c r="C11" s="505">
        <v>1805</v>
      </c>
      <c r="D11" s="505">
        <v>10537</v>
      </c>
      <c r="E11" s="505">
        <v>125341</v>
      </c>
      <c r="F11" s="505">
        <v>4</v>
      </c>
      <c r="G11" s="1"/>
    </row>
    <row r="12" spans="1:7" ht="21.75" customHeight="1" x14ac:dyDescent="0.25">
      <c r="A12" s="290" t="s">
        <v>102</v>
      </c>
      <c r="B12" s="505">
        <v>59478</v>
      </c>
      <c r="C12" s="505">
        <v>141</v>
      </c>
      <c r="D12" s="505">
        <v>5178</v>
      </c>
      <c r="E12" s="505">
        <v>54156</v>
      </c>
      <c r="F12" s="505">
        <v>3</v>
      </c>
      <c r="G12" s="1"/>
    </row>
    <row r="13" spans="1:7" ht="21.75" customHeight="1" x14ac:dyDescent="0.25">
      <c r="A13" s="290" t="s">
        <v>194</v>
      </c>
      <c r="B13" s="505">
        <v>3134</v>
      </c>
      <c r="C13" s="505">
        <v>140</v>
      </c>
      <c r="D13" s="505">
        <v>410</v>
      </c>
      <c r="E13" s="505">
        <v>2584</v>
      </c>
      <c r="F13" s="505">
        <v>0</v>
      </c>
      <c r="G13" s="1"/>
    </row>
    <row r="14" spans="1:7" ht="21.75" customHeight="1" x14ac:dyDescent="0.25">
      <c r="A14" s="290" t="s">
        <v>195</v>
      </c>
      <c r="B14" s="505">
        <v>656885</v>
      </c>
      <c r="C14" s="505">
        <v>4118</v>
      </c>
      <c r="D14" s="505">
        <v>31838</v>
      </c>
      <c r="E14" s="505">
        <v>620769</v>
      </c>
      <c r="F14" s="505">
        <v>160</v>
      </c>
      <c r="G14" s="1"/>
    </row>
    <row r="15" spans="1:7" ht="21.75" customHeight="1" x14ac:dyDescent="0.25">
      <c r="A15" s="290" t="s">
        <v>196</v>
      </c>
      <c r="B15" s="505">
        <v>70909</v>
      </c>
      <c r="C15" s="505">
        <v>768</v>
      </c>
      <c r="D15" s="505">
        <v>6259</v>
      </c>
      <c r="E15" s="505">
        <v>63881</v>
      </c>
      <c r="F15" s="505">
        <v>1</v>
      </c>
      <c r="G15" s="1"/>
    </row>
    <row r="16" spans="1:7" ht="21.75" customHeight="1" x14ac:dyDescent="0.25">
      <c r="A16" s="290" t="s">
        <v>98</v>
      </c>
      <c r="B16" s="505">
        <v>78179</v>
      </c>
      <c r="C16" s="505">
        <v>653</v>
      </c>
      <c r="D16" s="505">
        <v>5575</v>
      </c>
      <c r="E16" s="505">
        <v>71945</v>
      </c>
      <c r="F16" s="505">
        <v>6</v>
      </c>
      <c r="G16" s="1"/>
    </row>
    <row r="17" spans="1:7" ht="21.75" customHeight="1" x14ac:dyDescent="0.25">
      <c r="A17" s="290" t="s">
        <v>197</v>
      </c>
      <c r="B17" s="505">
        <v>155117</v>
      </c>
      <c r="C17" s="505">
        <v>1120</v>
      </c>
      <c r="D17" s="505">
        <v>8093</v>
      </c>
      <c r="E17" s="505">
        <v>145896</v>
      </c>
      <c r="F17" s="505">
        <v>8</v>
      </c>
      <c r="G17" s="1"/>
    </row>
    <row r="18" spans="1:7" ht="21.75" customHeight="1" x14ac:dyDescent="0.25">
      <c r="A18" s="290" t="s">
        <v>198</v>
      </c>
      <c r="B18" s="505">
        <v>301986</v>
      </c>
      <c r="C18" s="505">
        <v>1501</v>
      </c>
      <c r="D18" s="505">
        <v>16784</v>
      </c>
      <c r="E18" s="505">
        <v>283691</v>
      </c>
      <c r="F18" s="505">
        <v>10</v>
      </c>
      <c r="G18" s="1"/>
    </row>
    <row r="19" spans="1:7" ht="21.75" customHeight="1" x14ac:dyDescent="0.25">
      <c r="A19" s="290" t="s">
        <v>199</v>
      </c>
      <c r="B19" s="505">
        <v>17436</v>
      </c>
      <c r="C19" s="505">
        <v>446</v>
      </c>
      <c r="D19" s="505">
        <v>1439</v>
      </c>
      <c r="E19" s="505">
        <v>15549</v>
      </c>
      <c r="F19" s="505">
        <v>2</v>
      </c>
      <c r="G19" s="1"/>
    </row>
    <row r="20" spans="1:7" ht="21.75" customHeight="1" x14ac:dyDescent="0.25">
      <c r="A20" s="290" t="s">
        <v>200</v>
      </c>
      <c r="B20" s="505">
        <v>12969</v>
      </c>
      <c r="C20" s="505">
        <v>304</v>
      </c>
      <c r="D20" s="505">
        <v>1114</v>
      </c>
      <c r="E20" s="505">
        <v>11551</v>
      </c>
      <c r="F20" s="505">
        <v>0</v>
      </c>
      <c r="G20" s="1"/>
    </row>
    <row r="21" spans="1:7" ht="21.75" customHeight="1" x14ac:dyDescent="0.25">
      <c r="A21" s="290" t="s">
        <v>201</v>
      </c>
      <c r="B21" s="505">
        <v>25020</v>
      </c>
      <c r="C21" s="505">
        <v>298</v>
      </c>
      <c r="D21" s="505">
        <v>2635</v>
      </c>
      <c r="E21" s="505">
        <v>22087</v>
      </c>
      <c r="F21" s="505">
        <v>0</v>
      </c>
      <c r="G21" s="1"/>
    </row>
    <row r="22" spans="1:7" ht="21.75" customHeight="1" x14ac:dyDescent="0.25">
      <c r="A22" s="290" t="s">
        <v>107</v>
      </c>
      <c r="B22" s="505">
        <v>14068</v>
      </c>
      <c r="C22" s="505">
        <v>369</v>
      </c>
      <c r="D22" s="505">
        <v>1176</v>
      </c>
      <c r="E22" s="505">
        <v>12523</v>
      </c>
      <c r="F22" s="505">
        <v>0</v>
      </c>
      <c r="G22" s="1"/>
    </row>
    <row r="23" spans="1:7" ht="21.75" customHeight="1" x14ac:dyDescent="0.25">
      <c r="A23" s="290" t="s">
        <v>202</v>
      </c>
      <c r="B23" s="505">
        <v>569095</v>
      </c>
      <c r="C23" s="505">
        <v>10415</v>
      </c>
      <c r="D23" s="505">
        <v>39426</v>
      </c>
      <c r="E23" s="505">
        <v>518474</v>
      </c>
      <c r="F23" s="505">
        <v>780</v>
      </c>
      <c r="G23" s="1"/>
    </row>
    <row r="24" spans="1:7" ht="21.75" customHeight="1" x14ac:dyDescent="0.25">
      <c r="A24" s="290" t="s">
        <v>203</v>
      </c>
      <c r="B24" s="505">
        <v>39286</v>
      </c>
      <c r="C24" s="505">
        <v>369</v>
      </c>
      <c r="D24" s="505">
        <v>4695</v>
      </c>
      <c r="E24" s="505">
        <v>34220</v>
      </c>
      <c r="F24" s="505">
        <v>2</v>
      </c>
      <c r="G24" s="1"/>
    </row>
    <row r="25" spans="1:7" ht="21.75" customHeight="1" x14ac:dyDescent="0.25">
      <c r="A25" s="290" t="s">
        <v>828</v>
      </c>
      <c r="B25" s="505">
        <v>98783</v>
      </c>
      <c r="C25" s="505">
        <v>484</v>
      </c>
      <c r="D25" s="505">
        <v>7961</v>
      </c>
      <c r="E25" s="505">
        <v>90337</v>
      </c>
      <c r="F25" s="505">
        <v>1</v>
      </c>
      <c r="G25" s="1"/>
    </row>
    <row r="26" spans="1:7" ht="21.75" customHeight="1" x14ac:dyDescent="0.25">
      <c r="A26" s="290" t="s">
        <v>204</v>
      </c>
      <c r="B26" s="505">
        <v>37455</v>
      </c>
      <c r="C26" s="505">
        <v>175</v>
      </c>
      <c r="D26" s="505">
        <v>3177</v>
      </c>
      <c r="E26" s="505">
        <v>34103</v>
      </c>
      <c r="F26" s="505">
        <v>0</v>
      </c>
      <c r="G26" s="1"/>
    </row>
    <row r="27" spans="1:7" ht="21.75" customHeight="1" x14ac:dyDescent="0.25">
      <c r="A27" s="290" t="s">
        <v>205</v>
      </c>
      <c r="B27" s="505">
        <v>122899</v>
      </c>
      <c r="C27" s="505">
        <v>761</v>
      </c>
      <c r="D27" s="505">
        <v>10891</v>
      </c>
      <c r="E27" s="505">
        <v>111235</v>
      </c>
      <c r="F27" s="505">
        <v>12</v>
      </c>
      <c r="G27" s="1"/>
    </row>
    <row r="28" spans="1:7" ht="21.75" customHeight="1" x14ac:dyDescent="0.25">
      <c r="A28" s="291" t="s">
        <v>206</v>
      </c>
      <c r="B28" s="505">
        <v>15379</v>
      </c>
      <c r="C28" s="505">
        <v>362</v>
      </c>
      <c r="D28" s="505">
        <v>1850</v>
      </c>
      <c r="E28" s="505">
        <v>13165</v>
      </c>
      <c r="F28" s="505">
        <v>2</v>
      </c>
      <c r="G28" s="1"/>
    </row>
    <row r="29" spans="1:7" ht="16.5" x14ac:dyDescent="0.25">
      <c r="A29" s="1"/>
      <c r="B29" s="1"/>
      <c r="C29" s="1"/>
      <c r="D29" s="1"/>
      <c r="E29" s="1"/>
      <c r="F29" s="1"/>
      <c r="G29" s="1"/>
    </row>
    <row r="30" spans="1:7" ht="17.100000000000001" customHeight="1" x14ac:dyDescent="0.25">
      <c r="A30" s="38" t="s">
        <v>60</v>
      </c>
      <c r="B30" s="1"/>
      <c r="C30" s="1"/>
      <c r="D30" s="1"/>
      <c r="E30" s="1"/>
      <c r="F30" s="1"/>
      <c r="G30" s="1"/>
    </row>
    <row r="31" spans="1:7" ht="17.100000000000001" customHeight="1" x14ac:dyDescent="0.25">
      <c r="A31" s="617" t="s">
        <v>337</v>
      </c>
      <c r="B31" s="617"/>
      <c r="C31" s="617"/>
      <c r="D31" s="617"/>
      <c r="E31" s="617"/>
      <c r="F31" s="617"/>
      <c r="G31" s="1"/>
    </row>
    <row r="32" spans="1:7" x14ac:dyDescent="0.25">
      <c r="A32" s="408"/>
      <c r="B32" s="408"/>
      <c r="C32" s="408"/>
      <c r="D32" s="408"/>
      <c r="E32" s="408"/>
      <c r="F32" s="408"/>
      <c r="G32" s="408"/>
    </row>
    <row r="33" spans="1:7" ht="16.5" x14ac:dyDescent="0.25">
      <c r="A33" s="613" t="s">
        <v>334</v>
      </c>
      <c r="B33" s="613"/>
      <c r="C33" s="613"/>
      <c r="D33" s="613"/>
      <c r="E33" s="613"/>
      <c r="F33" s="613"/>
      <c r="G33" s="613"/>
    </row>
  </sheetData>
  <mergeCells count="5">
    <mergeCell ref="A33:G33"/>
    <mergeCell ref="A2:A3"/>
    <mergeCell ref="B2:B3"/>
    <mergeCell ref="C2:F2"/>
    <mergeCell ref="A31:F31"/>
  </mergeCells>
  <hyperlinks>
    <hyperlink ref="G2" location="ÍNDICE!B4" display="ÍNDICE"/>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38.625" customWidth="1"/>
    <col min="2" max="6" width="27.25" customWidth="1"/>
    <col min="7" max="7" width="11.25" bestFit="1" customWidth="1"/>
  </cols>
  <sheetData>
    <row r="1" spans="1:7" ht="144.75" customHeight="1" x14ac:dyDescent="0.25"/>
    <row r="2" spans="1:7" ht="35.25" customHeight="1" x14ac:dyDescent="0.25">
      <c r="A2" s="610" t="s">
        <v>582</v>
      </c>
      <c r="B2" s="610" t="s">
        <v>46</v>
      </c>
      <c r="C2" s="610" t="s">
        <v>466</v>
      </c>
      <c r="D2" s="610"/>
      <c r="E2" s="610"/>
      <c r="F2" s="610"/>
      <c r="G2" s="50" t="s">
        <v>8</v>
      </c>
    </row>
    <row r="3" spans="1:7" ht="35.25" customHeight="1" x14ac:dyDescent="0.25">
      <c r="A3" s="610"/>
      <c r="B3" s="610"/>
      <c r="C3" s="495" t="s">
        <v>458</v>
      </c>
      <c r="D3" s="495" t="s">
        <v>9</v>
      </c>
      <c r="E3" s="495" t="s">
        <v>10</v>
      </c>
      <c r="F3" s="495" t="s">
        <v>11</v>
      </c>
    </row>
    <row r="4" spans="1:7" s="46" customFormat="1" ht="21" customHeight="1" x14ac:dyDescent="0.3">
      <c r="A4" s="251" t="s">
        <v>7</v>
      </c>
      <c r="B4" s="252">
        <v>2880910</v>
      </c>
      <c r="C4" s="252">
        <v>29987</v>
      </c>
      <c r="D4" s="252">
        <v>196562</v>
      </c>
      <c r="E4" s="252">
        <v>2653333</v>
      </c>
      <c r="F4" s="252">
        <v>1028</v>
      </c>
      <c r="G4" s="61"/>
    </row>
    <row r="5" spans="1:7" s="46" customFormat="1" ht="21.6" customHeight="1" x14ac:dyDescent="0.3">
      <c r="A5" s="253" t="s">
        <v>35</v>
      </c>
      <c r="B5" s="304">
        <v>812193</v>
      </c>
      <c r="C5" s="304">
        <v>2244</v>
      </c>
      <c r="D5" s="304">
        <v>68114</v>
      </c>
      <c r="E5" s="304">
        <v>741726</v>
      </c>
      <c r="F5" s="304">
        <v>109</v>
      </c>
    </row>
    <row r="6" spans="1:7" s="46" customFormat="1" ht="21.6" customHeight="1" x14ac:dyDescent="0.3">
      <c r="A6" s="253" t="s">
        <v>36</v>
      </c>
      <c r="B6" s="304">
        <v>26853</v>
      </c>
      <c r="C6" s="304">
        <v>810</v>
      </c>
      <c r="D6" s="304">
        <v>23733</v>
      </c>
      <c r="E6" s="304">
        <v>2308</v>
      </c>
      <c r="F6" s="304">
        <v>2</v>
      </c>
    </row>
    <row r="7" spans="1:7" s="46" customFormat="1" ht="21.6" customHeight="1" x14ac:dyDescent="0.3">
      <c r="A7" s="253" t="s">
        <v>37</v>
      </c>
      <c r="B7" s="304">
        <v>128492</v>
      </c>
      <c r="C7" s="304">
        <v>1879</v>
      </c>
      <c r="D7" s="304">
        <v>44657</v>
      </c>
      <c r="E7" s="304">
        <v>81934</v>
      </c>
      <c r="F7" s="304">
        <v>22</v>
      </c>
    </row>
    <row r="8" spans="1:7" s="46" customFormat="1" ht="21.6" customHeight="1" x14ac:dyDescent="0.3">
      <c r="A8" s="253" t="s">
        <v>38</v>
      </c>
      <c r="B8" s="304">
        <v>487378</v>
      </c>
      <c r="C8" s="304">
        <v>9670</v>
      </c>
      <c r="D8" s="304">
        <v>20733</v>
      </c>
      <c r="E8" s="304">
        <v>456891</v>
      </c>
      <c r="F8" s="304">
        <v>84</v>
      </c>
    </row>
    <row r="9" spans="1:7" s="46" customFormat="1" ht="21.6" customHeight="1" x14ac:dyDescent="0.3">
      <c r="A9" s="253" t="s">
        <v>39</v>
      </c>
      <c r="B9" s="304">
        <v>51913</v>
      </c>
      <c r="C9" s="304">
        <v>420</v>
      </c>
      <c r="D9" s="304">
        <v>9264</v>
      </c>
      <c r="E9" s="304">
        <v>42211</v>
      </c>
      <c r="F9" s="304">
        <v>18</v>
      </c>
    </row>
    <row r="10" spans="1:7" s="46" customFormat="1" ht="21.6" customHeight="1" x14ac:dyDescent="0.3">
      <c r="A10" s="253" t="s">
        <v>29</v>
      </c>
      <c r="B10" s="304">
        <v>516588</v>
      </c>
      <c r="C10" s="304">
        <v>4284</v>
      </c>
      <c r="D10" s="304">
        <v>947</v>
      </c>
      <c r="E10" s="304">
        <v>510739</v>
      </c>
      <c r="F10" s="304">
        <v>618</v>
      </c>
    </row>
    <row r="11" spans="1:7" s="46" customFormat="1" ht="21.6" customHeight="1" x14ac:dyDescent="0.3">
      <c r="A11" s="253" t="s">
        <v>41</v>
      </c>
      <c r="B11" s="304">
        <v>815518</v>
      </c>
      <c r="C11" s="304">
        <v>7338</v>
      </c>
      <c r="D11" s="304">
        <v>7002</v>
      </c>
      <c r="E11" s="304">
        <v>801155</v>
      </c>
      <c r="F11" s="304">
        <v>23</v>
      </c>
    </row>
    <row r="12" spans="1:7" s="46" customFormat="1" ht="21.6" customHeight="1" x14ac:dyDescent="0.3">
      <c r="A12" s="253" t="s">
        <v>42</v>
      </c>
      <c r="B12" s="304">
        <v>2801</v>
      </c>
      <c r="C12" s="304">
        <v>286</v>
      </c>
      <c r="D12" s="304">
        <v>1404</v>
      </c>
      <c r="E12" s="304">
        <v>1110</v>
      </c>
      <c r="F12" s="304">
        <v>1</v>
      </c>
    </row>
    <row r="13" spans="1:7" s="46" customFormat="1" ht="21.6" customHeight="1" x14ac:dyDescent="0.3">
      <c r="A13" s="253" t="s">
        <v>162</v>
      </c>
      <c r="B13" s="304">
        <v>16046</v>
      </c>
      <c r="C13" s="304">
        <v>171</v>
      </c>
      <c r="D13" s="304">
        <v>12900</v>
      </c>
      <c r="E13" s="304">
        <v>2969</v>
      </c>
      <c r="F13" s="304">
        <v>6</v>
      </c>
    </row>
    <row r="14" spans="1:7" s="46" customFormat="1" ht="21.6" customHeight="1" x14ac:dyDescent="0.3">
      <c r="A14" s="253" t="s">
        <v>44</v>
      </c>
      <c r="B14" s="304">
        <v>13496</v>
      </c>
      <c r="C14" s="304">
        <v>1361</v>
      </c>
      <c r="D14" s="304">
        <v>6031</v>
      </c>
      <c r="E14" s="304">
        <v>6103</v>
      </c>
      <c r="F14" s="304">
        <v>1</v>
      </c>
    </row>
    <row r="15" spans="1:7" s="46" customFormat="1" ht="21.6" customHeight="1" x14ac:dyDescent="0.3">
      <c r="A15" s="253" t="s">
        <v>45</v>
      </c>
      <c r="B15" s="304">
        <v>9632</v>
      </c>
      <c r="C15" s="304">
        <v>1524</v>
      </c>
      <c r="D15" s="304">
        <v>1777</v>
      </c>
      <c r="E15" s="304">
        <v>6187</v>
      </c>
      <c r="F15" s="304">
        <v>144</v>
      </c>
    </row>
    <row r="16" spans="1:7" ht="20.100000000000001" customHeight="1" x14ac:dyDescent="0.25">
      <c r="A16" s="4"/>
      <c r="B16" s="4"/>
      <c r="C16" s="4"/>
      <c r="D16" s="4"/>
      <c r="E16" s="4"/>
      <c r="F16" s="5"/>
    </row>
    <row r="17" spans="1:7" s="47" customFormat="1" ht="18.600000000000001" customHeight="1" x14ac:dyDescent="0.25">
      <c r="A17" s="38" t="s">
        <v>60</v>
      </c>
      <c r="B17" s="1"/>
      <c r="C17" s="1"/>
      <c r="D17" s="1"/>
      <c r="E17" s="1"/>
      <c r="F17" s="1"/>
    </row>
    <row r="18" spans="1:7" s="47" customFormat="1" ht="18.600000000000001" customHeight="1" x14ac:dyDescent="0.25">
      <c r="A18" s="617" t="s">
        <v>337</v>
      </c>
      <c r="B18" s="617"/>
      <c r="C18" s="617"/>
      <c r="D18" s="617"/>
      <c r="E18" s="617"/>
      <c r="F18" s="617"/>
    </row>
    <row r="19" spans="1:7" s="47" customFormat="1" ht="18.600000000000001" customHeight="1" x14ac:dyDescent="0.25">
      <c r="A19" s="405"/>
      <c r="B19" s="405"/>
      <c r="C19" s="405"/>
      <c r="D19" s="405"/>
      <c r="E19" s="405"/>
      <c r="F19" s="405"/>
    </row>
    <row r="20" spans="1:7" ht="16.5" customHeight="1" x14ac:dyDescent="0.25">
      <c r="A20" s="613" t="s">
        <v>334</v>
      </c>
      <c r="B20" s="613"/>
      <c r="C20" s="613"/>
      <c r="D20" s="613"/>
      <c r="E20" s="613"/>
      <c r="F20" s="613"/>
      <c r="G20" s="613"/>
    </row>
    <row r="34" spans="1:1" x14ac:dyDescent="0.25">
      <c r="A34" s="47"/>
    </row>
  </sheetData>
  <mergeCells count="5">
    <mergeCell ref="A2:A3"/>
    <mergeCell ref="B2:B3"/>
    <mergeCell ref="C2:F2"/>
    <mergeCell ref="A18:F18"/>
    <mergeCell ref="A20:G20"/>
  </mergeCells>
  <hyperlinks>
    <hyperlink ref="G2" location="ÍNDICE!B4" display="ÍNDICE"/>
  </hyperlink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41.5" customWidth="1"/>
    <col min="2" max="2" width="21.5" customWidth="1"/>
    <col min="3" max="6" width="22.75" customWidth="1"/>
    <col min="7" max="7" width="13.25" customWidth="1"/>
  </cols>
  <sheetData>
    <row r="1" spans="1:7" ht="144.75" customHeight="1" x14ac:dyDescent="0.25"/>
    <row r="2" spans="1:7" ht="35.25" customHeight="1" x14ac:dyDescent="0.25">
      <c r="A2" s="610" t="s">
        <v>577</v>
      </c>
      <c r="B2" s="610" t="s">
        <v>46</v>
      </c>
      <c r="C2" s="610" t="s">
        <v>466</v>
      </c>
      <c r="D2" s="610"/>
      <c r="E2" s="610"/>
      <c r="F2" s="610"/>
      <c r="G2" s="50" t="s">
        <v>8</v>
      </c>
    </row>
    <row r="3" spans="1:7" ht="35.25" customHeight="1" x14ac:dyDescent="0.25">
      <c r="A3" s="610"/>
      <c r="B3" s="610"/>
      <c r="C3" s="495" t="s">
        <v>458</v>
      </c>
      <c r="D3" s="495" t="s">
        <v>9</v>
      </c>
      <c r="E3" s="495" t="s">
        <v>10</v>
      </c>
      <c r="F3" s="495" t="s">
        <v>11</v>
      </c>
      <c r="G3" s="1"/>
    </row>
    <row r="4" spans="1:7" ht="21.6" customHeight="1" x14ac:dyDescent="0.25">
      <c r="A4" s="289" t="s">
        <v>7</v>
      </c>
      <c r="B4" s="252">
        <v>2880910</v>
      </c>
      <c r="C4" s="252">
        <v>29987</v>
      </c>
      <c r="D4" s="252">
        <v>196562</v>
      </c>
      <c r="E4" s="252">
        <v>2653333</v>
      </c>
      <c r="F4" s="252">
        <v>1028</v>
      </c>
      <c r="G4" s="2"/>
    </row>
    <row r="5" spans="1:7" ht="21.6" customHeight="1" x14ac:dyDescent="0.25">
      <c r="A5" s="292" t="s">
        <v>207</v>
      </c>
      <c r="B5" s="304">
        <v>906969</v>
      </c>
      <c r="C5" s="304">
        <v>10041</v>
      </c>
      <c r="D5" s="304">
        <v>49258</v>
      </c>
      <c r="E5" s="304">
        <v>847581</v>
      </c>
      <c r="F5" s="304">
        <v>89</v>
      </c>
      <c r="G5" s="3"/>
    </row>
    <row r="6" spans="1:7" ht="21.6" customHeight="1" x14ac:dyDescent="0.25">
      <c r="A6" s="292">
        <v>2010</v>
      </c>
      <c r="B6" s="304">
        <v>96410</v>
      </c>
      <c r="C6" s="304">
        <v>1706</v>
      </c>
      <c r="D6" s="304">
        <v>9795</v>
      </c>
      <c r="E6" s="304">
        <v>84884</v>
      </c>
      <c r="F6" s="304">
        <v>25</v>
      </c>
      <c r="G6" s="3"/>
    </row>
    <row r="7" spans="1:7" ht="21.6" customHeight="1" x14ac:dyDescent="0.25">
      <c r="A7" s="292">
        <v>2011</v>
      </c>
      <c r="B7" s="304">
        <v>137857</v>
      </c>
      <c r="C7" s="304">
        <v>2456</v>
      </c>
      <c r="D7" s="304">
        <v>17072</v>
      </c>
      <c r="E7" s="304">
        <v>118293</v>
      </c>
      <c r="F7" s="304">
        <v>36</v>
      </c>
      <c r="G7" s="3"/>
    </row>
    <row r="8" spans="1:7" ht="21.6" customHeight="1" x14ac:dyDescent="0.25">
      <c r="A8" s="292">
        <v>2012</v>
      </c>
      <c r="B8" s="304">
        <v>138949</v>
      </c>
      <c r="C8" s="304">
        <v>4032</v>
      </c>
      <c r="D8" s="304">
        <v>14028</v>
      </c>
      <c r="E8" s="304">
        <v>120865</v>
      </c>
      <c r="F8" s="304">
        <v>24</v>
      </c>
      <c r="G8" s="3"/>
    </row>
    <row r="9" spans="1:7" ht="21.6" customHeight="1" x14ac:dyDescent="0.25">
      <c r="A9" s="292">
        <v>2013</v>
      </c>
      <c r="B9" s="304">
        <v>139374</v>
      </c>
      <c r="C9" s="304">
        <v>2862</v>
      </c>
      <c r="D9" s="304">
        <v>15171</v>
      </c>
      <c r="E9" s="304">
        <v>121310</v>
      </c>
      <c r="F9" s="304">
        <v>31</v>
      </c>
      <c r="G9" s="3"/>
    </row>
    <row r="10" spans="1:7" ht="21.6" customHeight="1" x14ac:dyDescent="0.25">
      <c r="A10" s="292">
        <v>2014</v>
      </c>
      <c r="B10" s="304">
        <v>131021</v>
      </c>
      <c r="C10" s="304">
        <v>2516</v>
      </c>
      <c r="D10" s="304">
        <v>13579</v>
      </c>
      <c r="E10" s="304">
        <v>114881</v>
      </c>
      <c r="F10" s="304">
        <v>45</v>
      </c>
      <c r="G10" s="3"/>
    </row>
    <row r="11" spans="1:7" ht="21.6" customHeight="1" x14ac:dyDescent="0.25">
      <c r="A11" s="292">
        <v>2015</v>
      </c>
      <c r="B11" s="304">
        <v>148530</v>
      </c>
      <c r="C11" s="304">
        <v>2410</v>
      </c>
      <c r="D11" s="304">
        <v>14228</v>
      </c>
      <c r="E11" s="304">
        <v>131832</v>
      </c>
      <c r="F11" s="304">
        <v>60</v>
      </c>
      <c r="G11" s="3"/>
    </row>
    <row r="12" spans="1:7" ht="21.6" customHeight="1" x14ac:dyDescent="0.25">
      <c r="A12" s="292">
        <v>2016</v>
      </c>
      <c r="B12" s="304">
        <v>74113</v>
      </c>
      <c r="C12" s="304">
        <v>1004</v>
      </c>
      <c r="D12" s="304">
        <v>7940</v>
      </c>
      <c r="E12" s="304">
        <v>65122</v>
      </c>
      <c r="F12" s="304">
        <v>47</v>
      </c>
      <c r="G12" s="3"/>
    </row>
    <row r="13" spans="1:7" ht="21.6" customHeight="1" x14ac:dyDescent="0.25">
      <c r="A13" s="292">
        <v>2017</v>
      </c>
      <c r="B13" s="304">
        <v>90712</v>
      </c>
      <c r="C13" s="304">
        <v>700</v>
      </c>
      <c r="D13" s="304">
        <v>6455</v>
      </c>
      <c r="E13" s="304">
        <v>83494</v>
      </c>
      <c r="F13" s="304">
        <v>63</v>
      </c>
      <c r="G13" s="3"/>
    </row>
    <row r="14" spans="1:7" ht="21.6" customHeight="1" x14ac:dyDescent="0.25">
      <c r="A14" s="292">
        <v>2018</v>
      </c>
      <c r="B14" s="304">
        <v>156117</v>
      </c>
      <c r="C14" s="304">
        <v>490</v>
      </c>
      <c r="D14" s="304">
        <v>11940</v>
      </c>
      <c r="E14" s="304">
        <v>143621</v>
      </c>
      <c r="F14" s="304">
        <v>66</v>
      </c>
      <c r="G14" s="3"/>
    </row>
    <row r="15" spans="1:7" ht="21.6" customHeight="1" x14ac:dyDescent="0.25">
      <c r="A15" s="292">
        <v>2019</v>
      </c>
      <c r="B15" s="304">
        <v>199687</v>
      </c>
      <c r="C15" s="304">
        <v>485</v>
      </c>
      <c r="D15" s="304">
        <v>15175</v>
      </c>
      <c r="E15" s="304">
        <v>183973</v>
      </c>
      <c r="F15" s="304">
        <v>54</v>
      </c>
      <c r="G15" s="3"/>
    </row>
    <row r="16" spans="1:7" ht="21.6" customHeight="1" x14ac:dyDescent="0.25">
      <c r="A16" s="292">
        <v>2020</v>
      </c>
      <c r="B16" s="304">
        <v>165317</v>
      </c>
      <c r="C16" s="304">
        <v>254</v>
      </c>
      <c r="D16" s="304">
        <v>8868</v>
      </c>
      <c r="E16" s="304">
        <v>156124</v>
      </c>
      <c r="F16" s="304">
        <v>71</v>
      </c>
      <c r="G16" s="3"/>
    </row>
    <row r="17" spans="1:7" ht="21.6" customHeight="1" x14ac:dyDescent="0.25">
      <c r="A17" s="292">
        <v>2021</v>
      </c>
      <c r="B17" s="304">
        <v>140298</v>
      </c>
      <c r="C17" s="304">
        <v>220</v>
      </c>
      <c r="D17" s="304">
        <v>4175</v>
      </c>
      <c r="E17" s="304">
        <v>135811</v>
      </c>
      <c r="F17" s="304">
        <v>92</v>
      </c>
      <c r="G17" s="3"/>
    </row>
    <row r="18" spans="1:7" ht="21.6" customHeight="1" x14ac:dyDescent="0.25">
      <c r="A18" s="292">
        <v>2022</v>
      </c>
      <c r="B18" s="304">
        <v>222544</v>
      </c>
      <c r="C18" s="304">
        <v>451</v>
      </c>
      <c r="D18" s="304">
        <v>5411</v>
      </c>
      <c r="E18" s="304">
        <v>216386</v>
      </c>
      <c r="F18" s="304">
        <v>296</v>
      </c>
      <c r="G18" s="3"/>
    </row>
    <row r="19" spans="1:7" ht="21.6" customHeight="1" x14ac:dyDescent="0.25">
      <c r="A19" s="292">
        <v>2023</v>
      </c>
      <c r="B19" s="304">
        <v>132863</v>
      </c>
      <c r="C19" s="304">
        <v>360</v>
      </c>
      <c r="D19" s="304">
        <v>3467</v>
      </c>
      <c r="E19" s="304">
        <v>129007</v>
      </c>
      <c r="F19" s="304">
        <v>29</v>
      </c>
      <c r="G19" s="3"/>
    </row>
    <row r="20" spans="1:7" ht="21.6" customHeight="1" x14ac:dyDescent="0.25">
      <c r="A20" s="292">
        <v>2024</v>
      </c>
      <c r="B20" s="304">
        <v>149</v>
      </c>
      <c r="C20" s="304">
        <v>0</v>
      </c>
      <c r="D20" s="304">
        <v>0</v>
      </c>
      <c r="E20" s="304">
        <v>149</v>
      </c>
      <c r="F20" s="304">
        <v>0</v>
      </c>
      <c r="G20" s="3"/>
    </row>
    <row r="21" spans="1:7" ht="20.100000000000001" customHeight="1" x14ac:dyDescent="0.25">
      <c r="A21" s="6"/>
      <c r="B21" s="7"/>
      <c r="C21" s="7"/>
      <c r="D21" s="7"/>
      <c r="E21" s="7"/>
      <c r="F21" s="7"/>
      <c r="G21" s="3"/>
    </row>
    <row r="22" spans="1:7" s="47" customFormat="1" ht="17.100000000000001" customHeight="1" x14ac:dyDescent="0.25">
      <c r="A22" s="38" t="s">
        <v>60</v>
      </c>
      <c r="B22" s="1"/>
      <c r="C22" s="1"/>
      <c r="D22" s="1"/>
      <c r="E22" s="1"/>
      <c r="F22" s="1"/>
      <c r="G22" s="48"/>
    </row>
    <row r="23" spans="1:7" s="47" customFormat="1" ht="17.100000000000001" customHeight="1" x14ac:dyDescent="0.25">
      <c r="A23" s="617" t="s">
        <v>337</v>
      </c>
      <c r="B23" s="617"/>
      <c r="C23" s="617"/>
      <c r="D23" s="617"/>
      <c r="E23" s="617"/>
      <c r="F23" s="617"/>
      <c r="G23" s="48"/>
    </row>
    <row r="24" spans="1:7" s="47" customFormat="1" ht="17.100000000000001" customHeight="1" x14ac:dyDescent="0.25">
      <c r="A24" s="405"/>
      <c r="B24" s="405"/>
      <c r="C24" s="405"/>
      <c r="D24" s="405"/>
      <c r="E24" s="405"/>
      <c r="F24" s="405"/>
      <c r="G24" s="48"/>
    </row>
    <row r="25" spans="1:7" s="47" customFormat="1" ht="17.100000000000001" customHeight="1" x14ac:dyDescent="0.25">
      <c r="A25" s="617" t="s">
        <v>826</v>
      </c>
      <c r="B25" s="617"/>
      <c r="C25" s="617"/>
      <c r="D25" s="617"/>
      <c r="E25" s="617"/>
      <c r="F25" s="617"/>
      <c r="G25" s="48"/>
    </row>
    <row r="26" spans="1:7" ht="17.100000000000001" customHeight="1" x14ac:dyDescent="0.25">
      <c r="A26" s="617"/>
      <c r="B26" s="617"/>
      <c r="C26" s="617"/>
      <c r="D26" s="617"/>
      <c r="E26" s="617"/>
      <c r="F26" s="617"/>
      <c r="G26" s="397"/>
    </row>
    <row r="27" spans="1:7" ht="16.5" x14ac:dyDescent="0.25">
      <c r="A27" s="618" t="s">
        <v>334</v>
      </c>
      <c r="B27" s="618"/>
      <c r="C27" s="618"/>
      <c r="D27" s="618"/>
      <c r="E27" s="618"/>
      <c r="F27" s="618"/>
    </row>
  </sheetData>
  <mergeCells count="6">
    <mergeCell ref="A27:F27"/>
    <mergeCell ref="A2:A3"/>
    <mergeCell ref="B2:B3"/>
    <mergeCell ref="C2:F2"/>
    <mergeCell ref="A23:F23"/>
    <mergeCell ref="A25:F26"/>
  </mergeCells>
  <hyperlinks>
    <hyperlink ref="G2" location="ÍNDICE!B4" display="ÍNDICE"/>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307"/>
  <sheetViews>
    <sheetView showGridLines="0" zoomScale="70" zoomScaleNormal="70" workbookViewId="0">
      <pane xSplit="2" ySplit="6" topLeftCell="C7" activePane="bottomRight" state="frozen"/>
      <selection pane="topRight" activeCell="C1" sqref="C1"/>
      <selection pane="bottomLeft" activeCell="A7" sqref="A7"/>
      <selection pane="bottomRight" activeCell="A7" sqref="A7:A21"/>
    </sheetView>
  </sheetViews>
  <sheetFormatPr baseColWidth="10" defaultColWidth="8" defaultRowHeight="16.5" x14ac:dyDescent="0.25"/>
  <cols>
    <col min="1" max="1" width="27.75" style="537" customWidth="1"/>
    <col min="2" max="2" width="35.5" style="537" customWidth="1"/>
    <col min="3" max="3" width="23.625" style="537" customWidth="1"/>
    <col min="4" max="6" width="32.75" style="537" customWidth="1"/>
    <col min="7" max="14" width="10.125" style="537" customWidth="1"/>
    <col min="15" max="16384" width="8" style="537"/>
  </cols>
  <sheetData>
    <row r="4" spans="1:7" ht="93.75" customHeight="1" x14ac:dyDescent="0.25"/>
    <row r="5" spans="1:7" ht="36" customHeight="1" x14ac:dyDescent="0.25">
      <c r="A5" s="619" t="s">
        <v>76</v>
      </c>
      <c r="B5" s="621" t="s">
        <v>465</v>
      </c>
      <c r="C5" s="623" t="s">
        <v>466</v>
      </c>
      <c r="D5" s="624"/>
      <c r="E5" s="624"/>
      <c r="F5" s="625"/>
      <c r="G5" s="556" t="s">
        <v>8</v>
      </c>
    </row>
    <row r="6" spans="1:7" ht="36" customHeight="1" x14ac:dyDescent="0.25">
      <c r="A6" s="620"/>
      <c r="B6" s="622"/>
      <c r="C6" s="508" t="s">
        <v>458</v>
      </c>
      <c r="D6" s="508" t="s">
        <v>9</v>
      </c>
      <c r="E6" s="508" t="s">
        <v>10</v>
      </c>
      <c r="F6" s="508" t="s">
        <v>11</v>
      </c>
    </row>
    <row r="7" spans="1:7" ht="17.100000000000001" customHeight="1" x14ac:dyDescent="0.25">
      <c r="A7" s="627" t="s">
        <v>12</v>
      </c>
      <c r="B7" s="538" t="s">
        <v>97</v>
      </c>
      <c r="C7" s="539">
        <v>1998</v>
      </c>
      <c r="D7" s="539">
        <v>8220</v>
      </c>
      <c r="E7" s="539">
        <v>139818</v>
      </c>
      <c r="F7" s="539">
        <v>11</v>
      </c>
    </row>
    <row r="8" spans="1:7" ht="17.100000000000001" customHeight="1" x14ac:dyDescent="0.25">
      <c r="A8" s="626"/>
      <c r="B8" s="540" t="s">
        <v>583</v>
      </c>
      <c r="C8" s="541">
        <v>24</v>
      </c>
      <c r="D8" s="541">
        <v>189</v>
      </c>
      <c r="E8" s="541">
        <v>2553</v>
      </c>
      <c r="F8" s="541">
        <v>0</v>
      </c>
    </row>
    <row r="9" spans="1:7" ht="17.100000000000001" customHeight="1" x14ac:dyDescent="0.25">
      <c r="A9" s="626"/>
      <c r="B9" s="540" t="s">
        <v>584</v>
      </c>
      <c r="C9" s="541">
        <v>88</v>
      </c>
      <c r="D9" s="541">
        <v>672</v>
      </c>
      <c r="E9" s="541">
        <v>6735</v>
      </c>
      <c r="F9" s="541">
        <v>0</v>
      </c>
    </row>
    <row r="10" spans="1:7" ht="17.100000000000001" customHeight="1" x14ac:dyDescent="0.25">
      <c r="A10" s="626"/>
      <c r="B10" s="540" t="s">
        <v>585</v>
      </c>
      <c r="C10" s="541">
        <v>18</v>
      </c>
      <c r="D10" s="541">
        <v>124</v>
      </c>
      <c r="E10" s="541">
        <v>1318</v>
      </c>
      <c r="F10" s="541">
        <v>0</v>
      </c>
    </row>
    <row r="11" spans="1:7" ht="17.100000000000001" customHeight="1" x14ac:dyDescent="0.25">
      <c r="A11" s="626"/>
      <c r="B11" s="540" t="s">
        <v>586</v>
      </c>
      <c r="C11" s="541">
        <v>397</v>
      </c>
      <c r="D11" s="541">
        <v>469</v>
      </c>
      <c r="E11" s="541">
        <v>6571</v>
      </c>
      <c r="F11" s="541">
        <v>2</v>
      </c>
    </row>
    <row r="12" spans="1:7" ht="17.100000000000001" customHeight="1" x14ac:dyDescent="0.25">
      <c r="A12" s="626"/>
      <c r="B12" s="540" t="s">
        <v>587</v>
      </c>
      <c r="C12" s="541">
        <v>7</v>
      </c>
      <c r="D12" s="541">
        <v>91</v>
      </c>
      <c r="E12" s="541">
        <v>619</v>
      </c>
      <c r="F12" s="541">
        <v>1</v>
      </c>
    </row>
    <row r="13" spans="1:7" ht="17.100000000000001" customHeight="1" x14ac:dyDescent="0.25">
      <c r="A13" s="626"/>
      <c r="B13" s="540" t="s">
        <v>588</v>
      </c>
      <c r="C13" s="541">
        <v>0</v>
      </c>
      <c r="D13" s="541">
        <v>73</v>
      </c>
      <c r="E13" s="541">
        <v>517</v>
      </c>
      <c r="F13" s="541">
        <v>0</v>
      </c>
    </row>
    <row r="14" spans="1:7" ht="17.100000000000001" customHeight="1" x14ac:dyDescent="0.25">
      <c r="A14" s="626"/>
      <c r="B14" s="540" t="s">
        <v>589</v>
      </c>
      <c r="C14" s="541">
        <v>12</v>
      </c>
      <c r="D14" s="541">
        <v>439</v>
      </c>
      <c r="E14" s="541">
        <v>3313</v>
      </c>
      <c r="F14" s="541">
        <v>1</v>
      </c>
    </row>
    <row r="15" spans="1:7" ht="17.100000000000001" customHeight="1" x14ac:dyDescent="0.25">
      <c r="A15" s="626"/>
      <c r="B15" s="540" t="s">
        <v>590</v>
      </c>
      <c r="C15" s="541">
        <v>2</v>
      </c>
      <c r="D15" s="541">
        <v>429</v>
      </c>
      <c r="E15" s="541">
        <v>2447</v>
      </c>
      <c r="F15" s="541">
        <v>1</v>
      </c>
    </row>
    <row r="16" spans="1:7" ht="17.100000000000001" customHeight="1" x14ac:dyDescent="0.25">
      <c r="A16" s="626"/>
      <c r="B16" s="540" t="s">
        <v>591</v>
      </c>
      <c r="C16" s="541">
        <v>3</v>
      </c>
      <c r="D16" s="541">
        <v>44</v>
      </c>
      <c r="E16" s="541">
        <v>436</v>
      </c>
      <c r="F16" s="541">
        <v>0</v>
      </c>
    </row>
    <row r="17" spans="1:6" ht="17.100000000000001" customHeight="1" x14ac:dyDescent="0.25">
      <c r="A17" s="626"/>
      <c r="B17" s="540" t="s">
        <v>592</v>
      </c>
      <c r="C17" s="541">
        <v>7</v>
      </c>
      <c r="D17" s="541">
        <v>115</v>
      </c>
      <c r="E17" s="541">
        <v>1734</v>
      </c>
      <c r="F17" s="541">
        <v>0</v>
      </c>
    </row>
    <row r="18" spans="1:6" ht="17.100000000000001" customHeight="1" x14ac:dyDescent="0.25">
      <c r="A18" s="626"/>
      <c r="B18" s="540" t="s">
        <v>593</v>
      </c>
      <c r="C18" s="541">
        <v>0</v>
      </c>
      <c r="D18" s="541">
        <v>29</v>
      </c>
      <c r="E18" s="541">
        <v>468</v>
      </c>
      <c r="F18" s="541">
        <v>0</v>
      </c>
    </row>
    <row r="19" spans="1:6" ht="17.100000000000001" customHeight="1" x14ac:dyDescent="0.25">
      <c r="A19" s="626"/>
      <c r="B19" s="540" t="s">
        <v>829</v>
      </c>
      <c r="C19" s="541">
        <v>6</v>
      </c>
      <c r="D19" s="541">
        <v>54</v>
      </c>
      <c r="E19" s="541">
        <v>727</v>
      </c>
      <c r="F19" s="541">
        <v>0</v>
      </c>
    </row>
    <row r="20" spans="1:6" ht="17.100000000000001" customHeight="1" x14ac:dyDescent="0.25">
      <c r="A20" s="626"/>
      <c r="B20" s="540" t="s">
        <v>594</v>
      </c>
      <c r="C20" s="541">
        <v>0</v>
      </c>
      <c r="D20" s="541">
        <v>63</v>
      </c>
      <c r="E20" s="541">
        <v>508</v>
      </c>
      <c r="F20" s="541">
        <v>0</v>
      </c>
    </row>
    <row r="21" spans="1:6" ht="17.25" x14ac:dyDescent="0.25">
      <c r="A21" s="626"/>
      <c r="B21" s="540" t="s">
        <v>595</v>
      </c>
      <c r="C21" s="541">
        <v>22</v>
      </c>
      <c r="D21" s="541">
        <v>247</v>
      </c>
      <c r="E21" s="541">
        <v>4052</v>
      </c>
      <c r="F21" s="541">
        <v>0</v>
      </c>
    </row>
    <row r="22" spans="1:6" ht="17.100000000000001" customHeight="1" x14ac:dyDescent="0.25">
      <c r="A22" s="626" t="s">
        <v>459</v>
      </c>
      <c r="B22" s="540" t="s">
        <v>596</v>
      </c>
      <c r="C22" s="541">
        <v>194</v>
      </c>
      <c r="D22" s="541">
        <v>1501</v>
      </c>
      <c r="E22" s="541">
        <v>11356</v>
      </c>
      <c r="F22" s="541">
        <v>0</v>
      </c>
    </row>
    <row r="23" spans="1:6" ht="17.100000000000001" customHeight="1" x14ac:dyDescent="0.25">
      <c r="A23" s="626"/>
      <c r="B23" s="540" t="s">
        <v>597</v>
      </c>
      <c r="C23" s="541">
        <v>23</v>
      </c>
      <c r="D23" s="541">
        <v>172</v>
      </c>
      <c r="E23" s="541">
        <v>2445</v>
      </c>
      <c r="F23" s="541">
        <v>0</v>
      </c>
    </row>
    <row r="24" spans="1:6" ht="17.100000000000001" customHeight="1" x14ac:dyDescent="0.25">
      <c r="A24" s="626"/>
      <c r="B24" s="540" t="s">
        <v>598</v>
      </c>
      <c r="C24" s="541">
        <v>15</v>
      </c>
      <c r="D24" s="541">
        <v>288</v>
      </c>
      <c r="E24" s="541">
        <v>2195</v>
      </c>
      <c r="F24" s="541">
        <v>0</v>
      </c>
    </row>
    <row r="25" spans="1:6" ht="17.100000000000001" customHeight="1" x14ac:dyDescent="0.25">
      <c r="A25" s="626"/>
      <c r="B25" s="540" t="s">
        <v>599</v>
      </c>
      <c r="C25" s="541">
        <v>3</v>
      </c>
      <c r="D25" s="541">
        <v>218</v>
      </c>
      <c r="E25" s="541">
        <v>2848</v>
      </c>
      <c r="F25" s="541">
        <v>0</v>
      </c>
    </row>
    <row r="26" spans="1:6" ht="17.100000000000001" customHeight="1" x14ac:dyDescent="0.25">
      <c r="A26" s="626"/>
      <c r="B26" s="540" t="s">
        <v>600</v>
      </c>
      <c r="C26" s="541">
        <v>46</v>
      </c>
      <c r="D26" s="541">
        <v>332</v>
      </c>
      <c r="E26" s="541">
        <v>4593</v>
      </c>
      <c r="F26" s="541">
        <v>0</v>
      </c>
    </row>
    <row r="27" spans="1:6" ht="17.100000000000001" customHeight="1" x14ac:dyDescent="0.25">
      <c r="A27" s="626"/>
      <c r="B27" s="540" t="s">
        <v>601</v>
      </c>
      <c r="C27" s="541">
        <v>9</v>
      </c>
      <c r="D27" s="541">
        <v>448</v>
      </c>
      <c r="E27" s="541">
        <v>3962</v>
      </c>
      <c r="F27" s="541">
        <v>0</v>
      </c>
    </row>
    <row r="28" spans="1:6" ht="17.100000000000001" customHeight="1" x14ac:dyDescent="0.25">
      <c r="A28" s="626"/>
      <c r="B28" s="540" t="s">
        <v>602</v>
      </c>
      <c r="C28" s="541">
        <v>7</v>
      </c>
      <c r="D28" s="541">
        <v>92</v>
      </c>
      <c r="E28" s="541">
        <v>1926</v>
      </c>
      <c r="F28" s="541">
        <v>0</v>
      </c>
    </row>
    <row r="29" spans="1:6" ht="17.100000000000001" customHeight="1" x14ac:dyDescent="0.25">
      <c r="A29" s="626" t="s">
        <v>13</v>
      </c>
      <c r="B29" s="540" t="s">
        <v>603</v>
      </c>
      <c r="C29" s="541">
        <v>231</v>
      </c>
      <c r="D29" s="541">
        <v>1267</v>
      </c>
      <c r="E29" s="541">
        <v>17306</v>
      </c>
      <c r="F29" s="541">
        <v>1</v>
      </c>
    </row>
    <row r="30" spans="1:6" ht="17.100000000000001" customHeight="1" x14ac:dyDescent="0.25">
      <c r="A30" s="626"/>
      <c r="B30" s="540" t="s">
        <v>604</v>
      </c>
      <c r="C30" s="541">
        <v>23</v>
      </c>
      <c r="D30" s="541">
        <v>337</v>
      </c>
      <c r="E30" s="541">
        <v>4197</v>
      </c>
      <c r="F30" s="541">
        <v>0</v>
      </c>
    </row>
    <row r="31" spans="1:6" ht="17.100000000000001" customHeight="1" x14ac:dyDescent="0.25">
      <c r="A31" s="626"/>
      <c r="B31" s="540" t="s">
        <v>189</v>
      </c>
      <c r="C31" s="541">
        <v>44</v>
      </c>
      <c r="D31" s="541">
        <v>959</v>
      </c>
      <c r="E31" s="541">
        <v>8045</v>
      </c>
      <c r="F31" s="541">
        <v>1</v>
      </c>
    </row>
    <row r="32" spans="1:6" ht="17.100000000000001" customHeight="1" x14ac:dyDescent="0.25">
      <c r="A32" s="626"/>
      <c r="B32" s="540" t="s">
        <v>605</v>
      </c>
      <c r="C32" s="541">
        <v>49</v>
      </c>
      <c r="D32" s="541">
        <v>1014</v>
      </c>
      <c r="E32" s="541">
        <v>13041</v>
      </c>
      <c r="F32" s="541">
        <v>0</v>
      </c>
    </row>
    <row r="33" spans="1:6" ht="17.100000000000001" customHeight="1" x14ac:dyDescent="0.25">
      <c r="A33" s="626"/>
      <c r="B33" s="540" t="s">
        <v>606</v>
      </c>
      <c r="C33" s="541">
        <v>3</v>
      </c>
      <c r="D33" s="541">
        <v>241</v>
      </c>
      <c r="E33" s="541">
        <v>1572</v>
      </c>
      <c r="F33" s="541">
        <v>1</v>
      </c>
    </row>
    <row r="34" spans="1:6" ht="17.100000000000001" customHeight="1" x14ac:dyDescent="0.25">
      <c r="A34" s="626"/>
      <c r="B34" s="540" t="s">
        <v>607</v>
      </c>
      <c r="C34" s="541">
        <v>22</v>
      </c>
      <c r="D34" s="541">
        <v>61</v>
      </c>
      <c r="E34" s="541">
        <v>1088</v>
      </c>
      <c r="F34" s="541">
        <v>0</v>
      </c>
    </row>
    <row r="35" spans="1:6" ht="17.100000000000001" customHeight="1" x14ac:dyDescent="0.25">
      <c r="A35" s="626"/>
      <c r="B35" s="540" t="s">
        <v>608</v>
      </c>
      <c r="C35" s="541">
        <v>13</v>
      </c>
      <c r="D35" s="541">
        <v>106</v>
      </c>
      <c r="E35" s="541">
        <v>531</v>
      </c>
      <c r="F35" s="541">
        <v>0</v>
      </c>
    </row>
    <row r="36" spans="1:6" ht="17.100000000000001" customHeight="1" x14ac:dyDescent="0.25">
      <c r="A36" s="626" t="s">
        <v>14</v>
      </c>
      <c r="B36" s="540" t="s">
        <v>113</v>
      </c>
      <c r="C36" s="541">
        <v>173</v>
      </c>
      <c r="D36" s="541">
        <v>2601</v>
      </c>
      <c r="E36" s="541">
        <v>13133</v>
      </c>
      <c r="F36" s="541">
        <v>2</v>
      </c>
    </row>
    <row r="37" spans="1:6" ht="17.100000000000001" customHeight="1" x14ac:dyDescent="0.25">
      <c r="A37" s="626"/>
      <c r="B37" s="540" t="s">
        <v>188</v>
      </c>
      <c r="C37" s="541">
        <v>7</v>
      </c>
      <c r="D37" s="541">
        <v>132</v>
      </c>
      <c r="E37" s="541">
        <v>1179</v>
      </c>
      <c r="F37" s="541">
        <v>0</v>
      </c>
    </row>
    <row r="38" spans="1:6" ht="17.100000000000001" customHeight="1" x14ac:dyDescent="0.25">
      <c r="A38" s="626"/>
      <c r="B38" s="540" t="s">
        <v>609</v>
      </c>
      <c r="C38" s="541">
        <v>14</v>
      </c>
      <c r="D38" s="541">
        <v>172</v>
      </c>
      <c r="E38" s="541">
        <v>1525</v>
      </c>
      <c r="F38" s="541">
        <v>0</v>
      </c>
    </row>
    <row r="39" spans="1:6" ht="17.100000000000001" customHeight="1" x14ac:dyDescent="0.25">
      <c r="A39" s="626"/>
      <c r="B39" s="540" t="s">
        <v>610</v>
      </c>
      <c r="C39" s="541">
        <v>7</v>
      </c>
      <c r="D39" s="541">
        <v>104</v>
      </c>
      <c r="E39" s="541">
        <v>1202</v>
      </c>
      <c r="F39" s="541">
        <v>0</v>
      </c>
    </row>
    <row r="40" spans="1:6" ht="17.100000000000001" customHeight="1" x14ac:dyDescent="0.25">
      <c r="A40" s="626"/>
      <c r="B40" s="540" t="s">
        <v>611</v>
      </c>
      <c r="C40" s="541">
        <v>25</v>
      </c>
      <c r="D40" s="541">
        <v>602</v>
      </c>
      <c r="E40" s="541">
        <v>3937</v>
      </c>
      <c r="F40" s="541">
        <v>0</v>
      </c>
    </row>
    <row r="41" spans="1:6" ht="17.100000000000001" customHeight="1" x14ac:dyDescent="0.25">
      <c r="A41" s="626"/>
      <c r="B41" s="540" t="s">
        <v>830</v>
      </c>
      <c r="C41" s="541">
        <v>8</v>
      </c>
      <c r="D41" s="541">
        <v>155</v>
      </c>
      <c r="E41" s="541">
        <v>850</v>
      </c>
      <c r="F41" s="541">
        <v>0</v>
      </c>
    </row>
    <row r="42" spans="1:6" ht="17.100000000000001" customHeight="1" x14ac:dyDescent="0.25">
      <c r="A42" s="626" t="s">
        <v>15</v>
      </c>
      <c r="B42" s="540" t="s">
        <v>329</v>
      </c>
      <c r="C42" s="541">
        <v>501</v>
      </c>
      <c r="D42" s="541">
        <v>5676</v>
      </c>
      <c r="E42" s="541">
        <v>57667</v>
      </c>
      <c r="F42" s="541">
        <v>4</v>
      </c>
    </row>
    <row r="43" spans="1:6" ht="17.100000000000001" customHeight="1" x14ac:dyDescent="0.25">
      <c r="A43" s="626"/>
      <c r="B43" s="540" t="s">
        <v>612</v>
      </c>
      <c r="C43" s="541">
        <v>10</v>
      </c>
      <c r="D43" s="541">
        <v>307</v>
      </c>
      <c r="E43" s="541">
        <v>2394</v>
      </c>
      <c r="F43" s="541">
        <v>0</v>
      </c>
    </row>
    <row r="44" spans="1:6" ht="17.100000000000001" customHeight="1" x14ac:dyDescent="0.25">
      <c r="A44" s="626"/>
      <c r="B44" s="540" t="s">
        <v>613</v>
      </c>
      <c r="C44" s="541">
        <v>6</v>
      </c>
      <c r="D44" s="541">
        <v>229</v>
      </c>
      <c r="E44" s="541">
        <v>2723</v>
      </c>
      <c r="F44" s="541">
        <v>0</v>
      </c>
    </row>
    <row r="45" spans="1:6" ht="17.100000000000001" customHeight="1" x14ac:dyDescent="0.25">
      <c r="A45" s="626"/>
      <c r="B45" s="540" t="s">
        <v>614</v>
      </c>
      <c r="C45" s="541">
        <v>5</v>
      </c>
      <c r="D45" s="541">
        <v>275</v>
      </c>
      <c r="E45" s="541">
        <v>1768</v>
      </c>
      <c r="F45" s="541">
        <v>1</v>
      </c>
    </row>
    <row r="46" spans="1:6" ht="17.100000000000001" customHeight="1" x14ac:dyDescent="0.25">
      <c r="A46" s="626"/>
      <c r="B46" s="540" t="s">
        <v>615</v>
      </c>
      <c r="C46" s="541">
        <v>16</v>
      </c>
      <c r="D46" s="541">
        <v>119</v>
      </c>
      <c r="E46" s="541">
        <v>1391</v>
      </c>
      <c r="F46" s="541">
        <v>0</v>
      </c>
    </row>
    <row r="47" spans="1:6" ht="17.100000000000001" customHeight="1" x14ac:dyDescent="0.25">
      <c r="A47" s="626"/>
      <c r="B47" s="540" t="s">
        <v>616</v>
      </c>
      <c r="C47" s="541">
        <v>25</v>
      </c>
      <c r="D47" s="541">
        <v>136</v>
      </c>
      <c r="E47" s="541">
        <v>1770</v>
      </c>
      <c r="F47" s="541">
        <v>0</v>
      </c>
    </row>
    <row r="48" spans="1:6" ht="17.100000000000001" customHeight="1" x14ac:dyDescent="0.25">
      <c r="A48" s="626"/>
      <c r="B48" s="540" t="s">
        <v>617</v>
      </c>
      <c r="C48" s="541">
        <v>32</v>
      </c>
      <c r="D48" s="541">
        <v>429</v>
      </c>
      <c r="E48" s="541">
        <v>4887</v>
      </c>
      <c r="F48" s="541">
        <v>0</v>
      </c>
    </row>
    <row r="49" spans="1:6" ht="17.100000000000001" customHeight="1" x14ac:dyDescent="0.25">
      <c r="A49" s="626"/>
      <c r="B49" s="540" t="s">
        <v>618</v>
      </c>
      <c r="C49" s="541">
        <v>19</v>
      </c>
      <c r="D49" s="541">
        <v>120</v>
      </c>
      <c r="E49" s="541">
        <v>1177</v>
      </c>
      <c r="F49" s="541">
        <v>1</v>
      </c>
    </row>
    <row r="50" spans="1:6" ht="17.100000000000001" customHeight="1" x14ac:dyDescent="0.25">
      <c r="A50" s="626"/>
      <c r="B50" s="540" t="s">
        <v>619</v>
      </c>
      <c r="C50" s="541">
        <v>19</v>
      </c>
      <c r="D50" s="541">
        <v>31</v>
      </c>
      <c r="E50" s="541">
        <v>746</v>
      </c>
      <c r="F50" s="541">
        <v>0</v>
      </c>
    </row>
    <row r="51" spans="1:6" ht="17.100000000000001" customHeight="1" x14ac:dyDescent="0.25">
      <c r="A51" s="626"/>
      <c r="B51" s="540" t="s">
        <v>620</v>
      </c>
      <c r="C51" s="541">
        <v>7</v>
      </c>
      <c r="D51" s="541">
        <v>290</v>
      </c>
      <c r="E51" s="541">
        <v>2354</v>
      </c>
      <c r="F51" s="541">
        <v>0</v>
      </c>
    </row>
    <row r="52" spans="1:6" ht="17.100000000000001" customHeight="1" x14ac:dyDescent="0.25">
      <c r="A52" s="626" t="s">
        <v>16</v>
      </c>
      <c r="B52" s="540" t="s">
        <v>89</v>
      </c>
      <c r="C52" s="541">
        <v>305</v>
      </c>
      <c r="D52" s="541">
        <v>4544</v>
      </c>
      <c r="E52" s="541">
        <v>35232</v>
      </c>
      <c r="F52" s="541">
        <v>1</v>
      </c>
    </row>
    <row r="53" spans="1:6" ht="17.100000000000001" customHeight="1" x14ac:dyDescent="0.25">
      <c r="A53" s="626"/>
      <c r="B53" s="540" t="s">
        <v>621</v>
      </c>
      <c r="C53" s="541">
        <v>8</v>
      </c>
      <c r="D53" s="541">
        <v>804</v>
      </c>
      <c r="E53" s="541">
        <v>10388</v>
      </c>
      <c r="F53" s="541">
        <v>1</v>
      </c>
    </row>
    <row r="54" spans="1:6" ht="17.100000000000001" customHeight="1" x14ac:dyDescent="0.25">
      <c r="A54" s="626"/>
      <c r="B54" s="540" t="s">
        <v>622</v>
      </c>
      <c r="C54" s="541">
        <v>4</v>
      </c>
      <c r="D54" s="541">
        <v>179</v>
      </c>
      <c r="E54" s="541">
        <v>2611</v>
      </c>
      <c r="F54" s="541">
        <v>0</v>
      </c>
    </row>
    <row r="55" spans="1:6" ht="17.100000000000001" customHeight="1" x14ac:dyDescent="0.25">
      <c r="A55" s="626"/>
      <c r="B55" s="540" t="s">
        <v>623</v>
      </c>
      <c r="C55" s="541">
        <v>17</v>
      </c>
      <c r="D55" s="541">
        <v>582</v>
      </c>
      <c r="E55" s="541">
        <v>7256</v>
      </c>
      <c r="F55" s="541">
        <v>0</v>
      </c>
    </row>
    <row r="56" spans="1:6" ht="17.100000000000001" customHeight="1" x14ac:dyDescent="0.25">
      <c r="A56" s="626"/>
      <c r="B56" s="540" t="s">
        <v>624</v>
      </c>
      <c r="C56" s="541">
        <v>1247</v>
      </c>
      <c r="D56" s="541">
        <v>1232</v>
      </c>
      <c r="E56" s="541">
        <v>16831</v>
      </c>
      <c r="F56" s="541">
        <v>8</v>
      </c>
    </row>
    <row r="57" spans="1:6" ht="17.100000000000001" customHeight="1" x14ac:dyDescent="0.25">
      <c r="A57" s="626"/>
      <c r="B57" s="540" t="s">
        <v>625</v>
      </c>
      <c r="C57" s="541">
        <v>8</v>
      </c>
      <c r="D57" s="541">
        <v>387</v>
      </c>
      <c r="E57" s="541">
        <v>2882</v>
      </c>
      <c r="F57" s="541">
        <v>0</v>
      </c>
    </row>
    <row r="58" spans="1:6" ht="17.100000000000001" customHeight="1" x14ac:dyDescent="0.25">
      <c r="A58" s="626"/>
      <c r="B58" s="540" t="s">
        <v>626</v>
      </c>
      <c r="C58" s="541">
        <v>29</v>
      </c>
      <c r="D58" s="541">
        <v>124</v>
      </c>
      <c r="E58" s="541">
        <v>1002</v>
      </c>
      <c r="F58" s="541">
        <v>0</v>
      </c>
    </row>
    <row r="59" spans="1:6" ht="17.100000000000001" customHeight="1" x14ac:dyDescent="0.25">
      <c r="A59" s="626" t="s">
        <v>17</v>
      </c>
      <c r="B59" s="540" t="s">
        <v>627</v>
      </c>
      <c r="C59" s="541">
        <v>1510</v>
      </c>
      <c r="D59" s="541">
        <v>4141</v>
      </c>
      <c r="E59" s="541">
        <v>50924</v>
      </c>
      <c r="F59" s="541">
        <v>2</v>
      </c>
    </row>
    <row r="60" spans="1:6" ht="17.100000000000001" customHeight="1" x14ac:dyDescent="0.25">
      <c r="A60" s="626"/>
      <c r="B60" s="540" t="s">
        <v>628</v>
      </c>
      <c r="C60" s="541">
        <v>14</v>
      </c>
      <c r="D60" s="541">
        <v>445</v>
      </c>
      <c r="E60" s="541">
        <v>6102</v>
      </c>
      <c r="F60" s="541">
        <v>0</v>
      </c>
    </row>
    <row r="61" spans="1:6" ht="17.100000000000001" customHeight="1" x14ac:dyDescent="0.25">
      <c r="A61" s="626"/>
      <c r="B61" s="540" t="s">
        <v>629</v>
      </c>
      <c r="C61" s="541">
        <v>15</v>
      </c>
      <c r="D61" s="541">
        <v>96</v>
      </c>
      <c r="E61" s="541">
        <v>1377</v>
      </c>
      <c r="F61" s="541">
        <v>0</v>
      </c>
    </row>
    <row r="62" spans="1:6" ht="17.100000000000001" customHeight="1" x14ac:dyDescent="0.25">
      <c r="A62" s="626"/>
      <c r="B62" s="540" t="s">
        <v>630</v>
      </c>
      <c r="C62" s="541">
        <v>7</v>
      </c>
      <c r="D62" s="541">
        <v>218</v>
      </c>
      <c r="E62" s="541">
        <v>1586</v>
      </c>
      <c r="F62" s="541">
        <v>0</v>
      </c>
    </row>
    <row r="63" spans="1:6" ht="17.100000000000001" customHeight="1" x14ac:dyDescent="0.25">
      <c r="A63" s="626"/>
      <c r="B63" s="540" t="s">
        <v>631</v>
      </c>
      <c r="C63" s="541">
        <v>1</v>
      </c>
      <c r="D63" s="541">
        <v>9</v>
      </c>
      <c r="E63" s="541">
        <v>191</v>
      </c>
      <c r="F63" s="541">
        <v>0</v>
      </c>
    </row>
    <row r="64" spans="1:6" ht="17.100000000000001" customHeight="1" x14ac:dyDescent="0.25">
      <c r="A64" s="626"/>
      <c r="B64" s="540" t="s">
        <v>632</v>
      </c>
      <c r="C64" s="541">
        <v>17</v>
      </c>
      <c r="D64" s="541">
        <v>826</v>
      </c>
      <c r="E64" s="541">
        <v>8953</v>
      </c>
      <c r="F64" s="541">
        <v>0</v>
      </c>
    </row>
    <row r="65" spans="1:6" ht="17.100000000000001" customHeight="1" x14ac:dyDescent="0.25">
      <c r="A65" s="626"/>
      <c r="B65" s="540" t="s">
        <v>633</v>
      </c>
      <c r="C65" s="541">
        <v>9</v>
      </c>
      <c r="D65" s="541">
        <v>1340</v>
      </c>
      <c r="E65" s="541">
        <v>11174</v>
      </c>
      <c r="F65" s="541">
        <v>0</v>
      </c>
    </row>
    <row r="66" spans="1:6" ht="17.100000000000001" customHeight="1" x14ac:dyDescent="0.25">
      <c r="A66" s="626"/>
      <c r="B66" s="540" t="s">
        <v>634</v>
      </c>
      <c r="C66" s="541">
        <v>13</v>
      </c>
      <c r="D66" s="541">
        <v>81</v>
      </c>
      <c r="E66" s="541">
        <v>1421</v>
      </c>
      <c r="F66" s="541">
        <v>0</v>
      </c>
    </row>
    <row r="67" spans="1:6" ht="17.100000000000001" customHeight="1" x14ac:dyDescent="0.25">
      <c r="A67" s="626"/>
      <c r="B67" s="540" t="s">
        <v>635</v>
      </c>
      <c r="C67" s="541">
        <v>41</v>
      </c>
      <c r="D67" s="541">
        <v>1120</v>
      </c>
      <c r="E67" s="541">
        <v>16592</v>
      </c>
      <c r="F67" s="541">
        <v>0</v>
      </c>
    </row>
    <row r="68" spans="1:6" ht="17.100000000000001" customHeight="1" x14ac:dyDescent="0.25">
      <c r="A68" s="626"/>
      <c r="B68" s="540" t="s">
        <v>636</v>
      </c>
      <c r="C68" s="541">
        <v>35</v>
      </c>
      <c r="D68" s="541">
        <v>698</v>
      </c>
      <c r="E68" s="541">
        <v>6208</v>
      </c>
      <c r="F68" s="541">
        <v>0</v>
      </c>
    </row>
    <row r="69" spans="1:6" ht="17.100000000000001" customHeight="1" x14ac:dyDescent="0.25">
      <c r="A69" s="626"/>
      <c r="B69" s="540" t="s">
        <v>637</v>
      </c>
      <c r="C69" s="541">
        <v>3</v>
      </c>
      <c r="D69" s="541">
        <v>263</v>
      </c>
      <c r="E69" s="541">
        <v>2495</v>
      </c>
      <c r="F69" s="541">
        <v>0</v>
      </c>
    </row>
    <row r="70" spans="1:6" ht="17.100000000000001" customHeight="1" x14ac:dyDescent="0.25">
      <c r="A70" s="626"/>
      <c r="B70" s="540" t="s">
        <v>109</v>
      </c>
      <c r="C70" s="541">
        <v>106</v>
      </c>
      <c r="D70" s="541">
        <v>848</v>
      </c>
      <c r="E70" s="541">
        <v>12588</v>
      </c>
      <c r="F70" s="541">
        <v>1</v>
      </c>
    </row>
    <row r="71" spans="1:6" ht="17.100000000000001" customHeight="1" x14ac:dyDescent="0.25">
      <c r="A71" s="626"/>
      <c r="B71" s="540" t="s">
        <v>638</v>
      </c>
      <c r="C71" s="541">
        <v>32</v>
      </c>
      <c r="D71" s="541">
        <v>400</v>
      </c>
      <c r="E71" s="541">
        <v>4718</v>
      </c>
      <c r="F71" s="541">
        <v>0</v>
      </c>
    </row>
    <row r="72" spans="1:6" ht="17.100000000000001" customHeight="1" x14ac:dyDescent="0.25">
      <c r="A72" s="626"/>
      <c r="B72" s="540" t="s">
        <v>639</v>
      </c>
      <c r="C72" s="541">
        <v>2</v>
      </c>
      <c r="D72" s="541">
        <v>52</v>
      </c>
      <c r="E72" s="541">
        <v>1012</v>
      </c>
      <c r="F72" s="541">
        <v>1</v>
      </c>
    </row>
    <row r="73" spans="1:6" ht="17.100000000000001" customHeight="1" x14ac:dyDescent="0.25">
      <c r="A73" s="626" t="s">
        <v>18</v>
      </c>
      <c r="B73" s="540" t="s">
        <v>102</v>
      </c>
      <c r="C73" s="541">
        <v>88</v>
      </c>
      <c r="D73" s="541">
        <v>2814</v>
      </c>
      <c r="E73" s="541">
        <v>23461</v>
      </c>
      <c r="F73" s="541">
        <v>1</v>
      </c>
    </row>
    <row r="74" spans="1:6" ht="17.100000000000001" customHeight="1" x14ac:dyDescent="0.25">
      <c r="A74" s="626"/>
      <c r="B74" s="540" t="s">
        <v>640</v>
      </c>
      <c r="C74" s="541">
        <v>2</v>
      </c>
      <c r="D74" s="541">
        <v>51</v>
      </c>
      <c r="E74" s="541">
        <v>662</v>
      </c>
      <c r="F74" s="541">
        <v>0</v>
      </c>
    </row>
    <row r="75" spans="1:6" ht="17.100000000000001" customHeight="1" x14ac:dyDescent="0.25">
      <c r="A75" s="626"/>
      <c r="B75" s="540" t="s">
        <v>641</v>
      </c>
      <c r="C75" s="541">
        <v>12</v>
      </c>
      <c r="D75" s="541">
        <v>185</v>
      </c>
      <c r="E75" s="541">
        <v>5050</v>
      </c>
      <c r="F75" s="541">
        <v>1</v>
      </c>
    </row>
    <row r="76" spans="1:6" ht="17.100000000000001" customHeight="1" x14ac:dyDescent="0.25">
      <c r="A76" s="626"/>
      <c r="B76" s="540" t="s">
        <v>642</v>
      </c>
      <c r="C76" s="541">
        <v>28</v>
      </c>
      <c r="D76" s="541">
        <v>1377</v>
      </c>
      <c r="E76" s="541">
        <v>18807</v>
      </c>
      <c r="F76" s="541">
        <v>1</v>
      </c>
    </row>
    <row r="77" spans="1:6" ht="17.100000000000001" customHeight="1" x14ac:dyDescent="0.25">
      <c r="A77" s="626"/>
      <c r="B77" s="540" t="s">
        <v>643</v>
      </c>
      <c r="C77" s="541">
        <v>0</v>
      </c>
      <c r="D77" s="541">
        <v>141</v>
      </c>
      <c r="E77" s="541">
        <v>1329</v>
      </c>
      <c r="F77" s="541">
        <v>0</v>
      </c>
    </row>
    <row r="78" spans="1:6" ht="17.100000000000001" customHeight="1" x14ac:dyDescent="0.25">
      <c r="A78" s="626"/>
      <c r="B78" s="540" t="s">
        <v>644</v>
      </c>
      <c r="C78" s="541">
        <v>9</v>
      </c>
      <c r="D78" s="541">
        <v>583</v>
      </c>
      <c r="E78" s="541">
        <v>4222</v>
      </c>
      <c r="F78" s="541">
        <v>0</v>
      </c>
    </row>
    <row r="79" spans="1:6" ht="17.100000000000001" customHeight="1" x14ac:dyDescent="0.25">
      <c r="A79" s="626"/>
      <c r="B79" s="540" t="s">
        <v>645</v>
      </c>
      <c r="C79" s="541">
        <v>2</v>
      </c>
      <c r="D79" s="541">
        <v>27</v>
      </c>
      <c r="E79" s="541">
        <v>625</v>
      </c>
      <c r="F79" s="541">
        <v>0</v>
      </c>
    </row>
    <row r="80" spans="1:6" ht="17.100000000000001" customHeight="1" x14ac:dyDescent="0.25">
      <c r="A80" s="626" t="s">
        <v>460</v>
      </c>
      <c r="B80" s="540" t="s">
        <v>646</v>
      </c>
      <c r="C80" s="541">
        <v>80</v>
      </c>
      <c r="D80" s="541">
        <v>136</v>
      </c>
      <c r="E80" s="541">
        <v>907</v>
      </c>
      <c r="F80" s="541">
        <v>0</v>
      </c>
    </row>
    <row r="81" spans="1:6" ht="17.100000000000001" customHeight="1" x14ac:dyDescent="0.25">
      <c r="A81" s="626"/>
      <c r="B81" s="540" t="s">
        <v>103</v>
      </c>
      <c r="C81" s="541">
        <v>1</v>
      </c>
      <c r="D81" s="541">
        <v>2</v>
      </c>
      <c r="E81" s="541">
        <v>84</v>
      </c>
      <c r="F81" s="541">
        <v>0</v>
      </c>
    </row>
    <row r="82" spans="1:6" ht="17.100000000000001" customHeight="1" x14ac:dyDescent="0.25">
      <c r="A82" s="626"/>
      <c r="B82" s="540" t="s">
        <v>647</v>
      </c>
      <c r="C82" s="541">
        <v>59</v>
      </c>
      <c r="D82" s="541">
        <v>272</v>
      </c>
      <c r="E82" s="541">
        <v>1593</v>
      </c>
      <c r="F82" s="541">
        <v>0</v>
      </c>
    </row>
    <row r="83" spans="1:6" ht="17.100000000000001" customHeight="1" x14ac:dyDescent="0.25">
      <c r="A83" s="626" t="s">
        <v>20</v>
      </c>
      <c r="B83" s="540" t="s">
        <v>85</v>
      </c>
      <c r="C83" s="541">
        <v>3385</v>
      </c>
      <c r="D83" s="541">
        <v>21258</v>
      </c>
      <c r="E83" s="541">
        <v>404245</v>
      </c>
      <c r="F83" s="541">
        <v>50</v>
      </c>
    </row>
    <row r="84" spans="1:6" ht="17.25" x14ac:dyDescent="0.25">
      <c r="A84" s="626"/>
      <c r="B84" s="540" t="s">
        <v>648</v>
      </c>
      <c r="C84" s="541">
        <v>23</v>
      </c>
      <c r="D84" s="541">
        <v>280</v>
      </c>
      <c r="E84" s="541">
        <v>7478</v>
      </c>
      <c r="F84" s="541">
        <v>2</v>
      </c>
    </row>
    <row r="85" spans="1:6" ht="17.100000000000001" customHeight="1" x14ac:dyDescent="0.25">
      <c r="A85" s="626"/>
      <c r="B85" s="540" t="s">
        <v>649</v>
      </c>
      <c r="C85" s="541">
        <v>19</v>
      </c>
      <c r="D85" s="541">
        <v>119</v>
      </c>
      <c r="E85" s="541">
        <v>1674</v>
      </c>
      <c r="F85" s="541">
        <v>0</v>
      </c>
    </row>
    <row r="86" spans="1:6" ht="17.100000000000001" customHeight="1" x14ac:dyDescent="0.25">
      <c r="A86" s="626"/>
      <c r="B86" s="540" t="s">
        <v>650</v>
      </c>
      <c r="C86" s="541">
        <v>28</v>
      </c>
      <c r="D86" s="541">
        <v>227</v>
      </c>
      <c r="E86" s="541">
        <v>10172</v>
      </c>
      <c r="F86" s="541">
        <v>1</v>
      </c>
    </row>
    <row r="87" spans="1:6" ht="17.100000000000001" customHeight="1" x14ac:dyDescent="0.25">
      <c r="A87" s="626"/>
      <c r="B87" s="540" t="s">
        <v>651</v>
      </c>
      <c r="C87" s="541">
        <v>3</v>
      </c>
      <c r="D87" s="541">
        <v>39</v>
      </c>
      <c r="E87" s="541">
        <v>2013</v>
      </c>
      <c r="F87" s="541">
        <v>0</v>
      </c>
    </row>
    <row r="88" spans="1:6" ht="17.100000000000001" customHeight="1" x14ac:dyDescent="0.25">
      <c r="A88" s="626"/>
      <c r="B88" s="540" t="s">
        <v>652</v>
      </c>
      <c r="C88" s="541">
        <v>73</v>
      </c>
      <c r="D88" s="541">
        <v>916</v>
      </c>
      <c r="E88" s="541">
        <v>27234</v>
      </c>
      <c r="F88" s="541">
        <v>2</v>
      </c>
    </row>
    <row r="89" spans="1:6" ht="17.100000000000001" customHeight="1" x14ac:dyDescent="0.25">
      <c r="A89" s="626"/>
      <c r="B89" s="540" t="s">
        <v>653</v>
      </c>
      <c r="C89" s="541">
        <v>32</v>
      </c>
      <c r="D89" s="541">
        <v>2080</v>
      </c>
      <c r="E89" s="541">
        <v>25111</v>
      </c>
      <c r="F89" s="541">
        <v>1</v>
      </c>
    </row>
    <row r="90" spans="1:6" ht="17.100000000000001" customHeight="1" x14ac:dyDescent="0.25">
      <c r="A90" s="626"/>
      <c r="B90" s="540" t="s">
        <v>654</v>
      </c>
      <c r="C90" s="541">
        <v>34</v>
      </c>
      <c r="D90" s="541">
        <v>750</v>
      </c>
      <c r="E90" s="541">
        <v>12705</v>
      </c>
      <c r="F90" s="541">
        <v>0</v>
      </c>
    </row>
    <row r="91" spans="1:6" ht="17.100000000000001" customHeight="1" x14ac:dyDescent="0.25">
      <c r="A91" s="626"/>
      <c r="B91" s="540" t="s">
        <v>655</v>
      </c>
      <c r="C91" s="541">
        <v>52</v>
      </c>
      <c r="D91" s="541">
        <v>421</v>
      </c>
      <c r="E91" s="541">
        <v>11454</v>
      </c>
      <c r="F91" s="541">
        <v>2</v>
      </c>
    </row>
    <row r="92" spans="1:6" ht="17.100000000000001" customHeight="1" x14ac:dyDescent="0.25">
      <c r="A92" s="626"/>
      <c r="B92" s="540" t="s">
        <v>656</v>
      </c>
      <c r="C92" s="541">
        <v>152</v>
      </c>
      <c r="D92" s="541">
        <v>1683</v>
      </c>
      <c r="E92" s="541">
        <v>34737</v>
      </c>
      <c r="F92" s="541">
        <v>1</v>
      </c>
    </row>
    <row r="93" spans="1:6" ht="17.100000000000001" customHeight="1" x14ac:dyDescent="0.25">
      <c r="A93" s="626"/>
      <c r="B93" s="540" t="s">
        <v>657</v>
      </c>
      <c r="C93" s="541">
        <v>19</v>
      </c>
      <c r="D93" s="541">
        <v>658</v>
      </c>
      <c r="E93" s="541">
        <v>8588</v>
      </c>
      <c r="F93" s="541">
        <v>1</v>
      </c>
    </row>
    <row r="94" spans="1:6" ht="17.100000000000001" customHeight="1" x14ac:dyDescent="0.25">
      <c r="A94" s="626"/>
      <c r="B94" s="540" t="s">
        <v>658</v>
      </c>
      <c r="C94" s="541">
        <v>28</v>
      </c>
      <c r="D94" s="541">
        <v>594</v>
      </c>
      <c r="E94" s="541">
        <v>10894</v>
      </c>
      <c r="F94" s="541">
        <v>1</v>
      </c>
    </row>
    <row r="95" spans="1:6" ht="17.100000000000001" customHeight="1" x14ac:dyDescent="0.25">
      <c r="A95" s="626"/>
      <c r="B95" s="540" t="s">
        <v>659</v>
      </c>
      <c r="C95" s="541">
        <v>12</v>
      </c>
      <c r="D95" s="541">
        <v>38</v>
      </c>
      <c r="E95" s="541">
        <v>1444</v>
      </c>
      <c r="F95" s="541">
        <v>0</v>
      </c>
    </row>
    <row r="96" spans="1:6" ht="17.100000000000001" customHeight="1" x14ac:dyDescent="0.25">
      <c r="A96" s="626"/>
      <c r="B96" s="540" t="s">
        <v>660</v>
      </c>
      <c r="C96" s="541">
        <v>28</v>
      </c>
      <c r="D96" s="541">
        <v>439</v>
      </c>
      <c r="E96" s="541">
        <v>5142</v>
      </c>
      <c r="F96" s="541">
        <v>0</v>
      </c>
    </row>
    <row r="97" spans="1:6" ht="17.100000000000001" customHeight="1" x14ac:dyDescent="0.25">
      <c r="A97" s="626"/>
      <c r="B97" s="540" t="s">
        <v>661</v>
      </c>
      <c r="C97" s="541">
        <v>70</v>
      </c>
      <c r="D97" s="541">
        <v>304</v>
      </c>
      <c r="E97" s="541">
        <v>15294</v>
      </c>
      <c r="F97" s="541">
        <v>6</v>
      </c>
    </row>
    <row r="98" spans="1:6" ht="17.100000000000001" customHeight="1" x14ac:dyDescent="0.25">
      <c r="A98" s="626"/>
      <c r="B98" s="540" t="s">
        <v>662</v>
      </c>
      <c r="C98" s="541">
        <v>16</v>
      </c>
      <c r="D98" s="541">
        <v>86</v>
      </c>
      <c r="E98" s="541">
        <v>4507</v>
      </c>
      <c r="F98" s="541">
        <v>0</v>
      </c>
    </row>
    <row r="99" spans="1:6" ht="17.100000000000001" customHeight="1" x14ac:dyDescent="0.25">
      <c r="A99" s="626"/>
      <c r="B99" s="540" t="s">
        <v>663</v>
      </c>
      <c r="C99" s="541">
        <v>11</v>
      </c>
      <c r="D99" s="541">
        <v>147</v>
      </c>
      <c r="E99" s="541">
        <v>5490</v>
      </c>
      <c r="F99" s="541">
        <v>1</v>
      </c>
    </row>
    <row r="100" spans="1:6" ht="17.25" x14ac:dyDescent="0.25">
      <c r="A100" s="626"/>
      <c r="B100" s="540" t="s">
        <v>831</v>
      </c>
      <c r="C100" s="541">
        <v>40</v>
      </c>
      <c r="D100" s="541">
        <v>146</v>
      </c>
      <c r="E100" s="541">
        <v>4332</v>
      </c>
      <c r="F100" s="541">
        <v>1</v>
      </c>
    </row>
    <row r="101" spans="1:6" ht="17.100000000000001" customHeight="1" x14ac:dyDescent="0.25">
      <c r="A101" s="626"/>
      <c r="B101" s="540" t="s">
        <v>664</v>
      </c>
      <c r="C101" s="541">
        <v>31</v>
      </c>
      <c r="D101" s="541">
        <v>664</v>
      </c>
      <c r="E101" s="541">
        <v>5398</v>
      </c>
      <c r="F101" s="541">
        <v>0</v>
      </c>
    </row>
    <row r="102" spans="1:6" ht="17.100000000000001" customHeight="1" x14ac:dyDescent="0.25">
      <c r="A102" s="626"/>
      <c r="B102" s="540" t="s">
        <v>665</v>
      </c>
      <c r="C102" s="541">
        <v>3</v>
      </c>
      <c r="D102" s="541">
        <v>103</v>
      </c>
      <c r="E102" s="541">
        <v>4032</v>
      </c>
      <c r="F102" s="541">
        <v>1</v>
      </c>
    </row>
    <row r="103" spans="1:6" ht="17.25" x14ac:dyDescent="0.25">
      <c r="A103" s="626"/>
      <c r="B103" s="540" t="s">
        <v>666</v>
      </c>
      <c r="C103" s="541">
        <v>6</v>
      </c>
      <c r="D103" s="541">
        <v>82</v>
      </c>
      <c r="E103" s="541">
        <v>1306</v>
      </c>
      <c r="F103" s="541">
        <v>0</v>
      </c>
    </row>
    <row r="104" spans="1:6" ht="17.25" x14ac:dyDescent="0.25">
      <c r="A104" s="626"/>
      <c r="B104" s="540" t="s">
        <v>832</v>
      </c>
      <c r="C104" s="541">
        <v>9</v>
      </c>
      <c r="D104" s="541">
        <v>81</v>
      </c>
      <c r="E104" s="541">
        <v>1779</v>
      </c>
      <c r="F104" s="541">
        <v>0</v>
      </c>
    </row>
    <row r="105" spans="1:6" ht="17.100000000000001" customHeight="1" x14ac:dyDescent="0.25">
      <c r="A105" s="626"/>
      <c r="B105" s="540" t="s">
        <v>667</v>
      </c>
      <c r="C105" s="541">
        <v>23</v>
      </c>
      <c r="D105" s="541">
        <v>64</v>
      </c>
      <c r="E105" s="541">
        <v>2414</v>
      </c>
      <c r="F105" s="541">
        <v>0</v>
      </c>
    </row>
    <row r="106" spans="1:6" ht="17.25" x14ac:dyDescent="0.25">
      <c r="A106" s="626"/>
      <c r="B106" s="540" t="s">
        <v>668</v>
      </c>
      <c r="C106" s="541">
        <v>9</v>
      </c>
      <c r="D106" s="541">
        <v>602</v>
      </c>
      <c r="E106" s="541">
        <v>11555</v>
      </c>
      <c r="F106" s="541">
        <v>90</v>
      </c>
    </row>
    <row r="107" spans="1:6" ht="17.100000000000001" customHeight="1" x14ac:dyDescent="0.25">
      <c r="A107" s="626"/>
      <c r="B107" s="540" t="s">
        <v>669</v>
      </c>
      <c r="C107" s="541">
        <v>12</v>
      </c>
      <c r="D107" s="541">
        <v>57</v>
      </c>
      <c r="E107" s="541">
        <v>1771</v>
      </c>
      <c r="F107" s="541">
        <v>0</v>
      </c>
    </row>
    <row r="108" spans="1:6" ht="17.100000000000001" customHeight="1" x14ac:dyDescent="0.25">
      <c r="A108" s="626" t="s">
        <v>388</v>
      </c>
      <c r="B108" s="540" t="s">
        <v>670</v>
      </c>
      <c r="C108" s="541">
        <v>610</v>
      </c>
      <c r="D108" s="541">
        <v>3457</v>
      </c>
      <c r="E108" s="541">
        <v>39002</v>
      </c>
      <c r="F108" s="541">
        <v>0</v>
      </c>
    </row>
    <row r="109" spans="1:6" ht="17.100000000000001" customHeight="1" x14ac:dyDescent="0.25">
      <c r="A109" s="626"/>
      <c r="B109" s="540" t="s">
        <v>671</v>
      </c>
      <c r="C109" s="541">
        <v>31</v>
      </c>
      <c r="D109" s="541">
        <v>597</v>
      </c>
      <c r="E109" s="541">
        <v>6476</v>
      </c>
      <c r="F109" s="541">
        <v>0</v>
      </c>
    </row>
    <row r="110" spans="1:6" ht="17.100000000000001" customHeight="1" x14ac:dyDescent="0.25">
      <c r="A110" s="626"/>
      <c r="B110" s="540" t="s">
        <v>672</v>
      </c>
      <c r="C110" s="541">
        <v>36</v>
      </c>
      <c r="D110" s="541">
        <v>482</v>
      </c>
      <c r="E110" s="541">
        <v>4247</v>
      </c>
      <c r="F110" s="541">
        <v>0</v>
      </c>
    </row>
    <row r="111" spans="1:6" ht="17.100000000000001" customHeight="1" x14ac:dyDescent="0.25">
      <c r="A111" s="626"/>
      <c r="B111" s="540" t="s">
        <v>673</v>
      </c>
      <c r="C111" s="541">
        <v>40</v>
      </c>
      <c r="D111" s="541">
        <v>1421</v>
      </c>
      <c r="E111" s="541">
        <v>11514</v>
      </c>
      <c r="F111" s="541">
        <v>0</v>
      </c>
    </row>
    <row r="112" spans="1:6" ht="17.100000000000001" customHeight="1" x14ac:dyDescent="0.25">
      <c r="A112" s="626"/>
      <c r="B112" s="540" t="s">
        <v>674</v>
      </c>
      <c r="C112" s="541">
        <v>20</v>
      </c>
      <c r="D112" s="541">
        <v>140</v>
      </c>
      <c r="E112" s="541">
        <v>1175</v>
      </c>
      <c r="F112" s="541">
        <v>0</v>
      </c>
    </row>
    <row r="113" spans="1:6" ht="17.25" x14ac:dyDescent="0.25">
      <c r="A113" s="626"/>
      <c r="B113" s="540" t="s">
        <v>833</v>
      </c>
      <c r="C113" s="541">
        <v>31</v>
      </c>
      <c r="D113" s="541">
        <v>162</v>
      </c>
      <c r="E113" s="541">
        <v>1467</v>
      </c>
      <c r="F113" s="541">
        <v>1</v>
      </c>
    </row>
    <row r="114" spans="1:6" ht="17.100000000000001" customHeight="1" x14ac:dyDescent="0.25">
      <c r="A114" s="626" t="s">
        <v>389</v>
      </c>
      <c r="B114" s="540" t="s">
        <v>98</v>
      </c>
      <c r="C114" s="541">
        <v>429</v>
      </c>
      <c r="D114" s="541">
        <v>3622</v>
      </c>
      <c r="E114" s="541">
        <v>43493</v>
      </c>
      <c r="F114" s="541">
        <v>3</v>
      </c>
    </row>
    <row r="115" spans="1:6" ht="17.100000000000001" customHeight="1" x14ac:dyDescent="0.25">
      <c r="A115" s="626"/>
      <c r="B115" s="540" t="s">
        <v>675</v>
      </c>
      <c r="C115" s="541">
        <v>41</v>
      </c>
      <c r="D115" s="541">
        <v>173</v>
      </c>
      <c r="E115" s="541">
        <v>2796</v>
      </c>
      <c r="F115" s="541">
        <v>0</v>
      </c>
    </row>
    <row r="116" spans="1:6" ht="17.100000000000001" customHeight="1" x14ac:dyDescent="0.25">
      <c r="A116" s="626"/>
      <c r="B116" s="540" t="s">
        <v>676</v>
      </c>
      <c r="C116" s="541">
        <v>14</v>
      </c>
      <c r="D116" s="541">
        <v>398</v>
      </c>
      <c r="E116" s="541">
        <v>4437</v>
      </c>
      <c r="F116" s="541">
        <v>2</v>
      </c>
    </row>
    <row r="117" spans="1:6" ht="17.100000000000001" customHeight="1" x14ac:dyDescent="0.25">
      <c r="A117" s="626"/>
      <c r="B117" s="540" t="s">
        <v>677</v>
      </c>
      <c r="C117" s="541">
        <v>4</v>
      </c>
      <c r="D117" s="541">
        <v>99</v>
      </c>
      <c r="E117" s="541">
        <v>1861</v>
      </c>
      <c r="F117" s="541">
        <v>0</v>
      </c>
    </row>
    <row r="118" spans="1:6" ht="17.100000000000001" customHeight="1" x14ac:dyDescent="0.25">
      <c r="A118" s="626"/>
      <c r="B118" s="540" t="s">
        <v>678</v>
      </c>
      <c r="C118" s="541">
        <v>0</v>
      </c>
      <c r="D118" s="541">
        <v>42</v>
      </c>
      <c r="E118" s="541">
        <v>710</v>
      </c>
      <c r="F118" s="541">
        <v>0</v>
      </c>
    </row>
    <row r="119" spans="1:6" ht="17.100000000000001" customHeight="1" x14ac:dyDescent="0.25">
      <c r="A119" s="626"/>
      <c r="B119" s="540" t="s">
        <v>679</v>
      </c>
      <c r="C119" s="541">
        <v>22</v>
      </c>
      <c r="D119" s="541">
        <v>65</v>
      </c>
      <c r="E119" s="541">
        <v>954</v>
      </c>
      <c r="F119" s="541">
        <v>0</v>
      </c>
    </row>
    <row r="120" spans="1:6" ht="17.100000000000001" customHeight="1" x14ac:dyDescent="0.25">
      <c r="A120" s="626"/>
      <c r="B120" s="540" t="s">
        <v>680</v>
      </c>
      <c r="C120" s="541">
        <v>0</v>
      </c>
      <c r="D120" s="541">
        <v>88</v>
      </c>
      <c r="E120" s="541">
        <v>1109</v>
      </c>
      <c r="F120" s="541">
        <v>0</v>
      </c>
    </row>
    <row r="121" spans="1:6" ht="17.100000000000001" customHeight="1" x14ac:dyDescent="0.25">
      <c r="A121" s="626"/>
      <c r="B121" s="540" t="s">
        <v>681</v>
      </c>
      <c r="C121" s="541">
        <v>20</v>
      </c>
      <c r="D121" s="541">
        <v>301</v>
      </c>
      <c r="E121" s="541">
        <v>5448</v>
      </c>
      <c r="F121" s="541">
        <v>1</v>
      </c>
    </row>
    <row r="122" spans="1:6" ht="17.100000000000001" customHeight="1" x14ac:dyDescent="0.25">
      <c r="A122" s="626"/>
      <c r="B122" s="540" t="s">
        <v>682</v>
      </c>
      <c r="C122" s="541">
        <v>36</v>
      </c>
      <c r="D122" s="541">
        <v>133</v>
      </c>
      <c r="E122" s="541">
        <v>1899</v>
      </c>
      <c r="F122" s="541">
        <v>0</v>
      </c>
    </row>
    <row r="123" spans="1:6" ht="17.100000000000001" customHeight="1" x14ac:dyDescent="0.25">
      <c r="A123" s="626"/>
      <c r="B123" s="540" t="s">
        <v>683</v>
      </c>
      <c r="C123" s="541">
        <v>16</v>
      </c>
      <c r="D123" s="541">
        <v>227</v>
      </c>
      <c r="E123" s="541">
        <v>2165</v>
      </c>
      <c r="F123" s="541">
        <v>0</v>
      </c>
    </row>
    <row r="124" spans="1:6" ht="17.100000000000001" customHeight="1" x14ac:dyDescent="0.25">
      <c r="A124" s="626"/>
      <c r="B124" s="540" t="s">
        <v>684</v>
      </c>
      <c r="C124" s="541">
        <v>22</v>
      </c>
      <c r="D124" s="541">
        <v>250</v>
      </c>
      <c r="E124" s="541">
        <v>2331</v>
      </c>
      <c r="F124" s="541">
        <v>0</v>
      </c>
    </row>
    <row r="125" spans="1:6" ht="17.100000000000001" customHeight="1" x14ac:dyDescent="0.25">
      <c r="A125" s="626"/>
      <c r="B125" s="540" t="s">
        <v>685</v>
      </c>
      <c r="C125" s="541">
        <v>17</v>
      </c>
      <c r="D125" s="541">
        <v>34</v>
      </c>
      <c r="E125" s="541">
        <v>545</v>
      </c>
      <c r="F125" s="541">
        <v>0</v>
      </c>
    </row>
    <row r="126" spans="1:6" ht="17.100000000000001" customHeight="1" x14ac:dyDescent="0.25">
      <c r="A126" s="626"/>
      <c r="B126" s="540" t="s">
        <v>686</v>
      </c>
      <c r="C126" s="541">
        <v>15</v>
      </c>
      <c r="D126" s="541">
        <v>67</v>
      </c>
      <c r="E126" s="541">
        <v>2001</v>
      </c>
      <c r="F126" s="541">
        <v>0</v>
      </c>
    </row>
    <row r="127" spans="1:6" ht="17.100000000000001" customHeight="1" x14ac:dyDescent="0.25">
      <c r="A127" s="626"/>
      <c r="B127" s="540" t="s">
        <v>687</v>
      </c>
      <c r="C127" s="541">
        <v>3</v>
      </c>
      <c r="D127" s="541">
        <v>50</v>
      </c>
      <c r="E127" s="541">
        <v>1460</v>
      </c>
      <c r="F127" s="541">
        <v>0</v>
      </c>
    </row>
    <row r="128" spans="1:6" ht="17.100000000000001" customHeight="1" x14ac:dyDescent="0.25">
      <c r="A128" s="626"/>
      <c r="B128" s="540" t="s">
        <v>688</v>
      </c>
      <c r="C128" s="541">
        <v>0</v>
      </c>
      <c r="D128" s="541">
        <v>14</v>
      </c>
      <c r="E128" s="541">
        <v>332</v>
      </c>
      <c r="F128" s="541">
        <v>0</v>
      </c>
    </row>
    <row r="129" spans="1:6" ht="17.100000000000001" customHeight="1" x14ac:dyDescent="0.25">
      <c r="A129" s="626"/>
      <c r="B129" s="540" t="s">
        <v>689</v>
      </c>
      <c r="C129" s="541">
        <v>14</v>
      </c>
      <c r="D129" s="541">
        <v>12</v>
      </c>
      <c r="E129" s="541">
        <v>404</v>
      </c>
      <c r="F129" s="541">
        <v>0</v>
      </c>
    </row>
    <row r="130" spans="1:6" ht="17.100000000000001" customHeight="1" x14ac:dyDescent="0.25">
      <c r="A130" s="626" t="s">
        <v>461</v>
      </c>
      <c r="B130" s="540" t="s">
        <v>690</v>
      </c>
      <c r="C130" s="541">
        <v>532</v>
      </c>
      <c r="D130" s="541">
        <v>1626</v>
      </c>
      <c r="E130" s="541">
        <v>29569</v>
      </c>
      <c r="F130" s="541">
        <v>0</v>
      </c>
    </row>
    <row r="131" spans="1:6" ht="17.100000000000001" customHeight="1" x14ac:dyDescent="0.25">
      <c r="A131" s="626"/>
      <c r="B131" s="540" t="s">
        <v>691</v>
      </c>
      <c r="C131" s="541">
        <v>3</v>
      </c>
      <c r="D131" s="541">
        <v>182</v>
      </c>
      <c r="E131" s="541">
        <v>5186</v>
      </c>
      <c r="F131" s="541">
        <v>3</v>
      </c>
    </row>
    <row r="132" spans="1:6" ht="17.100000000000001" customHeight="1" x14ac:dyDescent="0.25">
      <c r="A132" s="626"/>
      <c r="B132" s="540" t="s">
        <v>106</v>
      </c>
      <c r="C132" s="541">
        <v>57</v>
      </c>
      <c r="D132" s="541">
        <v>333</v>
      </c>
      <c r="E132" s="541">
        <v>5895</v>
      </c>
      <c r="F132" s="541">
        <v>0</v>
      </c>
    </row>
    <row r="133" spans="1:6" ht="17.100000000000001" customHeight="1" x14ac:dyDescent="0.25">
      <c r="A133" s="626"/>
      <c r="B133" s="540" t="s">
        <v>692</v>
      </c>
      <c r="C133" s="541">
        <v>12</v>
      </c>
      <c r="D133" s="541">
        <v>298</v>
      </c>
      <c r="E133" s="541">
        <v>5457</v>
      </c>
      <c r="F133" s="541">
        <v>0</v>
      </c>
    </row>
    <row r="134" spans="1:6" ht="17.100000000000001" customHeight="1" x14ac:dyDescent="0.25">
      <c r="A134" s="626"/>
      <c r="B134" s="540" t="s">
        <v>693</v>
      </c>
      <c r="C134" s="541">
        <v>268</v>
      </c>
      <c r="D134" s="541">
        <v>2588</v>
      </c>
      <c r="E134" s="541">
        <v>35514</v>
      </c>
      <c r="F134" s="541">
        <v>1</v>
      </c>
    </row>
    <row r="135" spans="1:6" ht="17.100000000000001" customHeight="1" x14ac:dyDescent="0.25">
      <c r="A135" s="626"/>
      <c r="B135" s="540" t="s">
        <v>694</v>
      </c>
      <c r="C135" s="541">
        <v>16</v>
      </c>
      <c r="D135" s="541">
        <v>211</v>
      </c>
      <c r="E135" s="541">
        <v>4540</v>
      </c>
      <c r="F135" s="541">
        <v>1</v>
      </c>
    </row>
    <row r="136" spans="1:6" ht="17.100000000000001" customHeight="1" x14ac:dyDescent="0.25">
      <c r="A136" s="626"/>
      <c r="B136" s="540" t="s">
        <v>695</v>
      </c>
      <c r="C136" s="541">
        <v>38</v>
      </c>
      <c r="D136" s="541">
        <v>674</v>
      </c>
      <c r="E136" s="541">
        <v>11327</v>
      </c>
      <c r="F136" s="541">
        <v>0</v>
      </c>
    </row>
    <row r="137" spans="1:6" ht="17.100000000000001" customHeight="1" x14ac:dyDescent="0.25">
      <c r="A137" s="626"/>
      <c r="B137" s="540" t="s">
        <v>696</v>
      </c>
      <c r="C137" s="541">
        <v>33</v>
      </c>
      <c r="D137" s="541">
        <v>505</v>
      </c>
      <c r="E137" s="541">
        <v>15375</v>
      </c>
      <c r="F137" s="541">
        <v>1</v>
      </c>
    </row>
    <row r="138" spans="1:6" ht="17.100000000000001" customHeight="1" x14ac:dyDescent="0.25">
      <c r="A138" s="626"/>
      <c r="B138" s="540" t="s">
        <v>697</v>
      </c>
      <c r="C138" s="541">
        <v>8</v>
      </c>
      <c r="D138" s="541">
        <v>50</v>
      </c>
      <c r="E138" s="541">
        <v>3010</v>
      </c>
      <c r="F138" s="541">
        <v>0</v>
      </c>
    </row>
    <row r="139" spans="1:6" ht="17.100000000000001" customHeight="1" x14ac:dyDescent="0.25">
      <c r="A139" s="626"/>
      <c r="B139" s="540" t="s">
        <v>698</v>
      </c>
      <c r="C139" s="541">
        <v>22</v>
      </c>
      <c r="D139" s="541">
        <v>661</v>
      </c>
      <c r="E139" s="541">
        <v>11065</v>
      </c>
      <c r="F139" s="541">
        <v>0</v>
      </c>
    </row>
    <row r="140" spans="1:6" ht="17.100000000000001" customHeight="1" x14ac:dyDescent="0.25">
      <c r="A140" s="626"/>
      <c r="B140" s="540" t="s">
        <v>699</v>
      </c>
      <c r="C140" s="541">
        <v>11</v>
      </c>
      <c r="D140" s="541">
        <v>547</v>
      </c>
      <c r="E140" s="541">
        <v>6825</v>
      </c>
      <c r="F140" s="541">
        <v>0</v>
      </c>
    </row>
    <row r="141" spans="1:6" ht="17.100000000000001" customHeight="1" x14ac:dyDescent="0.25">
      <c r="A141" s="626"/>
      <c r="B141" s="540" t="s">
        <v>700</v>
      </c>
      <c r="C141" s="541">
        <v>107</v>
      </c>
      <c r="D141" s="541">
        <v>202</v>
      </c>
      <c r="E141" s="541">
        <v>7824</v>
      </c>
      <c r="F141" s="541">
        <v>2</v>
      </c>
    </row>
    <row r="142" spans="1:6" ht="17.100000000000001" customHeight="1" x14ac:dyDescent="0.25">
      <c r="A142" s="626"/>
      <c r="B142" s="540" t="s">
        <v>701</v>
      </c>
      <c r="C142" s="541">
        <v>13</v>
      </c>
      <c r="D142" s="541">
        <v>216</v>
      </c>
      <c r="E142" s="541">
        <v>4309</v>
      </c>
      <c r="F142" s="541">
        <v>0</v>
      </c>
    </row>
    <row r="143" spans="1:6" ht="17.100000000000001" customHeight="1" x14ac:dyDescent="0.25">
      <c r="A143" s="626" t="s">
        <v>462</v>
      </c>
      <c r="B143" s="540" t="s">
        <v>702</v>
      </c>
      <c r="C143" s="541">
        <v>687</v>
      </c>
      <c r="D143" s="541">
        <v>4102</v>
      </c>
      <c r="E143" s="541">
        <v>72243</v>
      </c>
      <c r="F143" s="541">
        <v>0</v>
      </c>
    </row>
    <row r="144" spans="1:6" ht="17.100000000000001" customHeight="1" x14ac:dyDescent="0.25">
      <c r="A144" s="626"/>
      <c r="B144" s="540" t="s">
        <v>188</v>
      </c>
      <c r="C144" s="541">
        <v>12</v>
      </c>
      <c r="D144" s="541">
        <v>202</v>
      </c>
      <c r="E144" s="541">
        <v>6314</v>
      </c>
      <c r="F144" s="541">
        <v>0</v>
      </c>
    </row>
    <row r="145" spans="1:6" ht="17.100000000000001" customHeight="1" x14ac:dyDescent="0.25">
      <c r="A145" s="626"/>
      <c r="B145" s="540" t="s">
        <v>703</v>
      </c>
      <c r="C145" s="541">
        <v>143</v>
      </c>
      <c r="D145" s="541">
        <v>1149</v>
      </c>
      <c r="E145" s="541">
        <v>19529</v>
      </c>
      <c r="F145" s="541">
        <v>3</v>
      </c>
    </row>
    <row r="146" spans="1:6" ht="17.100000000000001" customHeight="1" x14ac:dyDescent="0.25">
      <c r="A146" s="626"/>
      <c r="B146" s="540" t="s">
        <v>704</v>
      </c>
      <c r="C146" s="541">
        <v>90</v>
      </c>
      <c r="D146" s="541">
        <v>850</v>
      </c>
      <c r="E146" s="541">
        <v>21224</v>
      </c>
      <c r="F146" s="541">
        <v>2</v>
      </c>
    </row>
    <row r="147" spans="1:6" ht="17.100000000000001" customHeight="1" x14ac:dyDescent="0.25">
      <c r="A147" s="626"/>
      <c r="B147" s="540" t="s">
        <v>705</v>
      </c>
      <c r="C147" s="541">
        <v>10</v>
      </c>
      <c r="D147" s="541">
        <v>269</v>
      </c>
      <c r="E147" s="541">
        <v>5083</v>
      </c>
      <c r="F147" s="541">
        <v>0</v>
      </c>
    </row>
    <row r="148" spans="1:6" ht="17.100000000000001" customHeight="1" x14ac:dyDescent="0.25">
      <c r="A148" s="626"/>
      <c r="B148" s="540" t="s">
        <v>706</v>
      </c>
      <c r="C148" s="541">
        <v>28</v>
      </c>
      <c r="D148" s="541">
        <v>754</v>
      </c>
      <c r="E148" s="541">
        <v>11319</v>
      </c>
      <c r="F148" s="541">
        <v>0</v>
      </c>
    </row>
    <row r="149" spans="1:6" ht="17.100000000000001" customHeight="1" x14ac:dyDescent="0.25">
      <c r="A149" s="626"/>
      <c r="B149" s="540" t="s">
        <v>707</v>
      </c>
      <c r="C149" s="541">
        <v>4</v>
      </c>
      <c r="D149" s="541">
        <v>131</v>
      </c>
      <c r="E149" s="541">
        <v>4594</v>
      </c>
      <c r="F149" s="541">
        <v>0</v>
      </c>
    </row>
    <row r="150" spans="1:6" ht="17.100000000000001" customHeight="1" x14ac:dyDescent="0.25">
      <c r="A150" s="626"/>
      <c r="B150" s="540" t="s">
        <v>99</v>
      </c>
      <c r="C150" s="541">
        <v>261</v>
      </c>
      <c r="D150" s="541">
        <v>4084</v>
      </c>
      <c r="E150" s="541">
        <v>55386</v>
      </c>
      <c r="F150" s="541">
        <v>1</v>
      </c>
    </row>
    <row r="151" spans="1:6" ht="17.100000000000001" customHeight="1" x14ac:dyDescent="0.25">
      <c r="A151" s="626"/>
      <c r="B151" s="540" t="s">
        <v>708</v>
      </c>
      <c r="C151" s="541">
        <v>47</v>
      </c>
      <c r="D151" s="541">
        <v>1548</v>
      </c>
      <c r="E151" s="541">
        <v>12202</v>
      </c>
      <c r="F151" s="541">
        <v>0</v>
      </c>
    </row>
    <row r="152" spans="1:6" ht="17.100000000000001" customHeight="1" x14ac:dyDescent="0.25">
      <c r="A152" s="626"/>
      <c r="B152" s="540" t="s">
        <v>709</v>
      </c>
      <c r="C152" s="541">
        <v>28</v>
      </c>
      <c r="D152" s="541">
        <v>241</v>
      </c>
      <c r="E152" s="541">
        <v>4496</v>
      </c>
      <c r="F152" s="541">
        <v>0</v>
      </c>
    </row>
    <row r="153" spans="1:6" ht="17.100000000000001" customHeight="1" x14ac:dyDescent="0.25">
      <c r="A153" s="626"/>
      <c r="B153" s="540" t="s">
        <v>202</v>
      </c>
      <c r="C153" s="541">
        <v>6</v>
      </c>
      <c r="D153" s="541">
        <v>111</v>
      </c>
      <c r="E153" s="541">
        <v>3775</v>
      </c>
      <c r="F153" s="541">
        <v>0</v>
      </c>
    </row>
    <row r="154" spans="1:6" ht="17.100000000000001" customHeight="1" x14ac:dyDescent="0.25">
      <c r="A154" s="626"/>
      <c r="B154" s="540" t="s">
        <v>710</v>
      </c>
      <c r="C154" s="541">
        <v>33</v>
      </c>
      <c r="D154" s="541">
        <v>254</v>
      </c>
      <c r="E154" s="541">
        <v>7523</v>
      </c>
      <c r="F154" s="541">
        <v>0</v>
      </c>
    </row>
    <row r="155" spans="1:6" ht="17.100000000000001" customHeight="1" x14ac:dyDescent="0.25">
      <c r="A155" s="626"/>
      <c r="B155" s="540" t="s">
        <v>711</v>
      </c>
      <c r="C155" s="541">
        <v>15</v>
      </c>
      <c r="D155" s="541">
        <v>297</v>
      </c>
      <c r="E155" s="541">
        <v>7198</v>
      </c>
      <c r="F155" s="541">
        <v>0</v>
      </c>
    </row>
    <row r="156" spans="1:6" ht="17.100000000000001" customHeight="1" x14ac:dyDescent="0.25">
      <c r="A156" s="626"/>
      <c r="B156" s="540" t="s">
        <v>712</v>
      </c>
      <c r="C156" s="541">
        <v>29</v>
      </c>
      <c r="D156" s="541">
        <v>352</v>
      </c>
      <c r="E156" s="541">
        <v>7698</v>
      </c>
      <c r="F156" s="541">
        <v>0</v>
      </c>
    </row>
    <row r="157" spans="1:6" ht="17.100000000000001" customHeight="1" x14ac:dyDescent="0.25">
      <c r="A157" s="626"/>
      <c r="B157" s="540" t="s">
        <v>713</v>
      </c>
      <c r="C157" s="541">
        <v>6</v>
      </c>
      <c r="D157" s="541">
        <v>368</v>
      </c>
      <c r="E157" s="541">
        <v>6931</v>
      </c>
      <c r="F157" s="541">
        <v>0</v>
      </c>
    </row>
    <row r="158" spans="1:6" ht="17.100000000000001" customHeight="1" x14ac:dyDescent="0.25">
      <c r="A158" s="626"/>
      <c r="B158" s="540" t="s">
        <v>834</v>
      </c>
      <c r="C158" s="541">
        <v>10</v>
      </c>
      <c r="D158" s="541">
        <v>181</v>
      </c>
      <c r="E158" s="541">
        <v>4088</v>
      </c>
      <c r="F158" s="541">
        <v>0</v>
      </c>
    </row>
    <row r="159" spans="1:6" ht="17.100000000000001" customHeight="1" x14ac:dyDescent="0.25">
      <c r="A159" s="626"/>
      <c r="B159" s="540" t="s">
        <v>714</v>
      </c>
      <c r="C159" s="541">
        <v>19</v>
      </c>
      <c r="D159" s="541">
        <v>692</v>
      </c>
      <c r="E159" s="541">
        <v>6018</v>
      </c>
      <c r="F159" s="541">
        <v>1</v>
      </c>
    </row>
    <row r="160" spans="1:6" ht="17.100000000000001" customHeight="1" x14ac:dyDescent="0.25">
      <c r="A160" s="626"/>
      <c r="B160" s="540" t="s">
        <v>689</v>
      </c>
      <c r="C160" s="541">
        <v>17</v>
      </c>
      <c r="D160" s="541">
        <v>133</v>
      </c>
      <c r="E160" s="541">
        <v>6545</v>
      </c>
      <c r="F160" s="541">
        <v>0</v>
      </c>
    </row>
    <row r="161" spans="1:6" ht="17.100000000000001" customHeight="1" x14ac:dyDescent="0.25">
      <c r="A161" s="626"/>
      <c r="B161" s="540" t="s">
        <v>715</v>
      </c>
      <c r="C161" s="541">
        <v>18</v>
      </c>
      <c r="D161" s="541">
        <v>414</v>
      </c>
      <c r="E161" s="541">
        <v>7902</v>
      </c>
      <c r="F161" s="541">
        <v>1</v>
      </c>
    </row>
    <row r="162" spans="1:6" ht="17.100000000000001" customHeight="1" x14ac:dyDescent="0.25">
      <c r="A162" s="626"/>
      <c r="B162" s="540" t="s">
        <v>716</v>
      </c>
      <c r="C162" s="541">
        <v>9</v>
      </c>
      <c r="D162" s="541">
        <v>76</v>
      </c>
      <c r="E162" s="541">
        <v>1853</v>
      </c>
      <c r="F162" s="541">
        <v>0</v>
      </c>
    </row>
    <row r="163" spans="1:6" ht="17.100000000000001" customHeight="1" x14ac:dyDescent="0.25">
      <c r="A163" s="626"/>
      <c r="B163" s="540" t="s">
        <v>717</v>
      </c>
      <c r="C163" s="541">
        <v>21</v>
      </c>
      <c r="D163" s="541">
        <v>323</v>
      </c>
      <c r="E163" s="541">
        <v>5434</v>
      </c>
      <c r="F163" s="541">
        <v>1</v>
      </c>
    </row>
    <row r="164" spans="1:6" ht="17.100000000000001" customHeight="1" x14ac:dyDescent="0.25">
      <c r="A164" s="626"/>
      <c r="B164" s="540" t="s">
        <v>718</v>
      </c>
      <c r="C164" s="541">
        <v>8</v>
      </c>
      <c r="D164" s="541">
        <v>253</v>
      </c>
      <c r="E164" s="541">
        <v>6336</v>
      </c>
      <c r="F164" s="541">
        <v>1</v>
      </c>
    </row>
    <row r="165" spans="1:6" ht="17.100000000000001" customHeight="1" x14ac:dyDescent="0.25">
      <c r="A165" s="626" t="s">
        <v>392</v>
      </c>
      <c r="B165" s="540" t="s">
        <v>719</v>
      </c>
      <c r="C165" s="541">
        <v>227</v>
      </c>
      <c r="D165" s="541">
        <v>519</v>
      </c>
      <c r="E165" s="541">
        <v>5880</v>
      </c>
      <c r="F165" s="541">
        <v>1</v>
      </c>
    </row>
    <row r="166" spans="1:6" ht="17.100000000000001" customHeight="1" x14ac:dyDescent="0.25">
      <c r="A166" s="626"/>
      <c r="B166" s="540" t="s">
        <v>720</v>
      </c>
      <c r="C166" s="541">
        <v>23</v>
      </c>
      <c r="D166" s="541">
        <v>231</v>
      </c>
      <c r="E166" s="541">
        <v>2188</v>
      </c>
      <c r="F166" s="541">
        <v>0</v>
      </c>
    </row>
    <row r="167" spans="1:6" ht="17.100000000000001" customHeight="1" x14ac:dyDescent="0.25">
      <c r="A167" s="626"/>
      <c r="B167" s="540" t="s">
        <v>721</v>
      </c>
      <c r="C167" s="541">
        <v>33</v>
      </c>
      <c r="D167" s="541">
        <v>92</v>
      </c>
      <c r="E167" s="541">
        <v>848</v>
      </c>
      <c r="F167" s="541">
        <v>0</v>
      </c>
    </row>
    <row r="168" spans="1:6" ht="17.100000000000001" customHeight="1" x14ac:dyDescent="0.25">
      <c r="A168" s="626"/>
      <c r="B168" s="540" t="s">
        <v>722</v>
      </c>
      <c r="C168" s="541">
        <v>37</v>
      </c>
      <c r="D168" s="541">
        <v>83</v>
      </c>
      <c r="E168" s="541">
        <v>1688</v>
      </c>
      <c r="F168" s="541">
        <v>0</v>
      </c>
    </row>
    <row r="169" spans="1:6" ht="17.100000000000001" customHeight="1" x14ac:dyDescent="0.25">
      <c r="A169" s="626"/>
      <c r="B169" s="540" t="s">
        <v>278</v>
      </c>
      <c r="C169" s="541">
        <v>25</v>
      </c>
      <c r="D169" s="541">
        <v>113</v>
      </c>
      <c r="E169" s="541">
        <v>1009</v>
      </c>
      <c r="F169" s="541">
        <v>0</v>
      </c>
    </row>
    <row r="170" spans="1:6" ht="17.100000000000001" customHeight="1" x14ac:dyDescent="0.25">
      <c r="A170" s="626"/>
      <c r="B170" s="540" t="s">
        <v>723</v>
      </c>
      <c r="C170" s="541">
        <v>29</v>
      </c>
      <c r="D170" s="541">
        <v>209</v>
      </c>
      <c r="E170" s="541">
        <v>2644</v>
      </c>
      <c r="F170" s="541">
        <v>0</v>
      </c>
    </row>
    <row r="171" spans="1:6" ht="17.100000000000001" customHeight="1" x14ac:dyDescent="0.25">
      <c r="A171" s="626"/>
      <c r="B171" s="540" t="s">
        <v>724</v>
      </c>
      <c r="C171" s="541">
        <v>4</v>
      </c>
      <c r="D171" s="541">
        <v>35</v>
      </c>
      <c r="E171" s="541">
        <v>211</v>
      </c>
      <c r="F171" s="541">
        <v>1</v>
      </c>
    </row>
    <row r="172" spans="1:6" ht="17.100000000000001" customHeight="1" x14ac:dyDescent="0.25">
      <c r="A172" s="626"/>
      <c r="B172" s="540" t="s">
        <v>725</v>
      </c>
      <c r="C172" s="541">
        <v>10</v>
      </c>
      <c r="D172" s="541">
        <v>53</v>
      </c>
      <c r="E172" s="541">
        <v>341</v>
      </c>
      <c r="F172" s="541">
        <v>0</v>
      </c>
    </row>
    <row r="173" spans="1:6" ht="17.100000000000001" customHeight="1" x14ac:dyDescent="0.25">
      <c r="A173" s="626"/>
      <c r="B173" s="540" t="s">
        <v>111</v>
      </c>
      <c r="C173" s="541">
        <v>30</v>
      </c>
      <c r="D173" s="541">
        <v>34</v>
      </c>
      <c r="E173" s="541">
        <v>233</v>
      </c>
      <c r="F173" s="541">
        <v>0</v>
      </c>
    </row>
    <row r="174" spans="1:6" ht="17.100000000000001" customHeight="1" x14ac:dyDescent="0.25">
      <c r="A174" s="626"/>
      <c r="B174" s="540" t="s">
        <v>726</v>
      </c>
      <c r="C174" s="541">
        <v>9</v>
      </c>
      <c r="D174" s="541">
        <v>34</v>
      </c>
      <c r="E174" s="541">
        <v>257</v>
      </c>
      <c r="F174" s="541">
        <v>0</v>
      </c>
    </row>
    <row r="175" spans="1:6" ht="17.100000000000001" customHeight="1" x14ac:dyDescent="0.25">
      <c r="A175" s="626"/>
      <c r="B175" s="540" t="s">
        <v>727</v>
      </c>
      <c r="C175" s="541">
        <v>9</v>
      </c>
      <c r="D175" s="541">
        <v>15</v>
      </c>
      <c r="E175" s="541">
        <v>132</v>
      </c>
      <c r="F175" s="541">
        <v>0</v>
      </c>
    </row>
    <row r="176" spans="1:6" ht="17.100000000000001" customHeight="1" x14ac:dyDescent="0.25">
      <c r="A176" s="626"/>
      <c r="B176" s="540" t="s">
        <v>728</v>
      </c>
      <c r="C176" s="541">
        <v>10</v>
      </c>
      <c r="D176" s="541">
        <v>21</v>
      </c>
      <c r="E176" s="541">
        <v>118</v>
      </c>
      <c r="F176" s="541">
        <v>0</v>
      </c>
    </row>
    <row r="177" spans="1:6" ht="17.100000000000001" customHeight="1" x14ac:dyDescent="0.25">
      <c r="A177" s="626" t="s">
        <v>393</v>
      </c>
      <c r="B177" s="540" t="s">
        <v>330</v>
      </c>
      <c r="C177" s="541">
        <v>249</v>
      </c>
      <c r="D177" s="541">
        <v>652</v>
      </c>
      <c r="E177" s="541">
        <v>7249</v>
      </c>
      <c r="F177" s="541">
        <v>0</v>
      </c>
    </row>
    <row r="178" spans="1:6" ht="17.100000000000001" customHeight="1" x14ac:dyDescent="0.25">
      <c r="A178" s="626"/>
      <c r="B178" s="540" t="s">
        <v>729</v>
      </c>
      <c r="C178" s="541">
        <v>2</v>
      </c>
      <c r="D178" s="541">
        <v>147</v>
      </c>
      <c r="E178" s="541">
        <v>2405</v>
      </c>
      <c r="F178" s="541">
        <v>0</v>
      </c>
    </row>
    <row r="179" spans="1:6" ht="17.100000000000001" customHeight="1" x14ac:dyDescent="0.25">
      <c r="A179" s="626"/>
      <c r="B179" s="540" t="s">
        <v>730</v>
      </c>
      <c r="C179" s="541">
        <v>13</v>
      </c>
      <c r="D179" s="541">
        <v>162</v>
      </c>
      <c r="E179" s="541">
        <v>858</v>
      </c>
      <c r="F179" s="541">
        <v>0</v>
      </c>
    </row>
    <row r="180" spans="1:6" ht="17.100000000000001" customHeight="1" x14ac:dyDescent="0.25">
      <c r="A180" s="626"/>
      <c r="B180" s="540" t="s">
        <v>731</v>
      </c>
      <c r="C180" s="541">
        <v>24</v>
      </c>
      <c r="D180" s="541">
        <v>126</v>
      </c>
      <c r="E180" s="541">
        <v>694</v>
      </c>
      <c r="F180" s="541">
        <v>0</v>
      </c>
    </row>
    <row r="181" spans="1:6" ht="17.25" x14ac:dyDescent="0.25">
      <c r="A181" s="626"/>
      <c r="B181" s="540" t="s">
        <v>732</v>
      </c>
      <c r="C181" s="541">
        <v>16</v>
      </c>
      <c r="D181" s="541">
        <v>27</v>
      </c>
      <c r="E181" s="541">
        <v>345</v>
      </c>
      <c r="F181" s="541">
        <v>0</v>
      </c>
    </row>
    <row r="182" spans="1:6" ht="17.25" x14ac:dyDescent="0.25">
      <c r="A182" s="626" t="s">
        <v>21</v>
      </c>
      <c r="B182" s="540" t="s">
        <v>835</v>
      </c>
      <c r="C182" s="541">
        <v>157</v>
      </c>
      <c r="D182" s="541">
        <v>1648</v>
      </c>
      <c r="E182" s="541">
        <v>11239</v>
      </c>
      <c r="F182" s="541">
        <v>0</v>
      </c>
    </row>
    <row r="183" spans="1:6" ht="17.100000000000001" customHeight="1" x14ac:dyDescent="0.25">
      <c r="A183" s="626"/>
      <c r="B183" s="540" t="s">
        <v>733</v>
      </c>
      <c r="C183" s="541">
        <v>8</v>
      </c>
      <c r="D183" s="541">
        <v>8</v>
      </c>
      <c r="E183" s="541">
        <v>32</v>
      </c>
      <c r="F183" s="541">
        <v>0</v>
      </c>
    </row>
    <row r="184" spans="1:6" ht="17.25" x14ac:dyDescent="0.25">
      <c r="A184" s="626"/>
      <c r="B184" s="540" t="s">
        <v>836</v>
      </c>
      <c r="C184" s="541">
        <v>100</v>
      </c>
      <c r="D184" s="541">
        <v>819</v>
      </c>
      <c r="E184" s="541">
        <v>8888</v>
      </c>
      <c r="F184" s="541">
        <v>0</v>
      </c>
    </row>
    <row r="185" spans="1:6" ht="17.100000000000001" customHeight="1" x14ac:dyDescent="0.25">
      <c r="A185" s="626"/>
      <c r="B185" s="540" t="s">
        <v>734</v>
      </c>
      <c r="C185" s="541">
        <v>33</v>
      </c>
      <c r="D185" s="541">
        <v>160</v>
      </c>
      <c r="E185" s="541">
        <v>1928</v>
      </c>
      <c r="F185" s="541">
        <v>0</v>
      </c>
    </row>
    <row r="186" spans="1:6" ht="17.100000000000001" customHeight="1" x14ac:dyDescent="0.25">
      <c r="A186" s="626" t="s">
        <v>394</v>
      </c>
      <c r="B186" s="540" t="s">
        <v>107</v>
      </c>
      <c r="C186" s="541">
        <v>331</v>
      </c>
      <c r="D186" s="541">
        <v>1055</v>
      </c>
      <c r="E186" s="541">
        <v>10834</v>
      </c>
      <c r="F186" s="541">
        <v>0</v>
      </c>
    </row>
    <row r="187" spans="1:6" ht="17.100000000000001" customHeight="1" x14ac:dyDescent="0.25">
      <c r="A187" s="626"/>
      <c r="B187" s="540" t="s">
        <v>735</v>
      </c>
      <c r="C187" s="541">
        <v>15</v>
      </c>
      <c r="D187" s="541">
        <v>80</v>
      </c>
      <c r="E187" s="541">
        <v>1180</v>
      </c>
      <c r="F187" s="541">
        <v>0</v>
      </c>
    </row>
    <row r="188" spans="1:6" ht="17.100000000000001" customHeight="1" x14ac:dyDescent="0.25">
      <c r="A188" s="626"/>
      <c r="B188" s="540" t="s">
        <v>736</v>
      </c>
      <c r="C188" s="541">
        <v>0</v>
      </c>
      <c r="D188" s="541">
        <v>40</v>
      </c>
      <c r="E188" s="541">
        <v>354</v>
      </c>
      <c r="F188" s="541">
        <v>0</v>
      </c>
    </row>
    <row r="189" spans="1:6" ht="17.100000000000001" customHeight="1" x14ac:dyDescent="0.25">
      <c r="A189" s="626"/>
      <c r="B189" s="540" t="s">
        <v>737</v>
      </c>
      <c r="C189" s="541">
        <v>23</v>
      </c>
      <c r="D189" s="541">
        <v>1</v>
      </c>
      <c r="E189" s="541">
        <v>155</v>
      </c>
      <c r="F189" s="541">
        <v>0</v>
      </c>
    </row>
    <row r="190" spans="1:6" ht="17.25" x14ac:dyDescent="0.25">
      <c r="A190" s="626" t="s">
        <v>395</v>
      </c>
      <c r="B190" s="540" t="s">
        <v>837</v>
      </c>
      <c r="C190" s="541">
        <v>9922</v>
      </c>
      <c r="D190" s="541">
        <v>33710</v>
      </c>
      <c r="E190" s="541">
        <v>463915</v>
      </c>
      <c r="F190" s="541">
        <v>769</v>
      </c>
    </row>
    <row r="191" spans="1:6" ht="17.100000000000001" customHeight="1" x14ac:dyDescent="0.25">
      <c r="A191" s="626"/>
      <c r="B191" s="540" t="s">
        <v>738</v>
      </c>
      <c r="C191" s="541">
        <v>70</v>
      </c>
      <c r="D191" s="541">
        <v>1439</v>
      </c>
      <c r="E191" s="541">
        <v>13231</v>
      </c>
      <c r="F191" s="541">
        <v>2</v>
      </c>
    </row>
    <row r="192" spans="1:6" ht="17.25" x14ac:dyDescent="0.25">
      <c r="A192" s="626"/>
      <c r="B192" s="540" t="s">
        <v>739</v>
      </c>
      <c r="C192" s="541">
        <v>74</v>
      </c>
      <c r="D192" s="541">
        <v>1633</v>
      </c>
      <c r="E192" s="541">
        <v>9839</v>
      </c>
      <c r="F192" s="541">
        <v>2</v>
      </c>
    </row>
    <row r="193" spans="1:6" ht="17.100000000000001" customHeight="1" x14ac:dyDescent="0.25">
      <c r="A193" s="626"/>
      <c r="B193" s="540" t="s">
        <v>740</v>
      </c>
      <c r="C193" s="541">
        <v>6</v>
      </c>
      <c r="D193" s="541">
        <v>511</v>
      </c>
      <c r="E193" s="541">
        <v>3432</v>
      </c>
      <c r="F193" s="541">
        <v>0</v>
      </c>
    </row>
    <row r="194" spans="1:6" ht="17.100000000000001" customHeight="1" x14ac:dyDescent="0.25">
      <c r="A194" s="626"/>
      <c r="B194" s="540" t="s">
        <v>741</v>
      </c>
      <c r="C194" s="541">
        <v>127</v>
      </c>
      <c r="D194" s="541">
        <v>1339</v>
      </c>
      <c r="E194" s="541">
        <v>16548</v>
      </c>
      <c r="F194" s="541">
        <v>1</v>
      </c>
    </row>
    <row r="195" spans="1:6" ht="17.25" x14ac:dyDescent="0.25">
      <c r="A195" s="626"/>
      <c r="B195" s="540" t="s">
        <v>838</v>
      </c>
      <c r="C195" s="541">
        <v>187</v>
      </c>
      <c r="D195" s="541">
        <v>397</v>
      </c>
      <c r="E195" s="541">
        <v>5771</v>
      </c>
      <c r="F195" s="541">
        <v>2</v>
      </c>
    </row>
    <row r="196" spans="1:6" ht="17.25" x14ac:dyDescent="0.25">
      <c r="A196" s="626"/>
      <c r="B196" s="540" t="s">
        <v>742</v>
      </c>
      <c r="C196" s="541">
        <v>24</v>
      </c>
      <c r="D196" s="541">
        <v>235</v>
      </c>
      <c r="E196" s="541">
        <v>2829</v>
      </c>
      <c r="F196" s="541">
        <v>4</v>
      </c>
    </row>
    <row r="197" spans="1:6" ht="17.100000000000001" customHeight="1" x14ac:dyDescent="0.25">
      <c r="A197" s="626"/>
      <c r="B197" s="540" t="s">
        <v>743</v>
      </c>
      <c r="C197" s="541">
        <v>5</v>
      </c>
      <c r="D197" s="541">
        <v>162</v>
      </c>
      <c r="E197" s="541">
        <v>2909</v>
      </c>
      <c r="F197" s="541">
        <v>0</v>
      </c>
    </row>
    <row r="198" spans="1:6" ht="17.100000000000001" customHeight="1" x14ac:dyDescent="0.25">
      <c r="A198" s="626" t="s">
        <v>22</v>
      </c>
      <c r="B198" s="540" t="s">
        <v>203</v>
      </c>
      <c r="C198" s="541">
        <v>201</v>
      </c>
      <c r="D198" s="541">
        <v>1981</v>
      </c>
      <c r="E198" s="541">
        <v>15013</v>
      </c>
      <c r="F198" s="541">
        <v>1</v>
      </c>
    </row>
    <row r="199" spans="1:6" ht="17.100000000000001" customHeight="1" x14ac:dyDescent="0.25">
      <c r="A199" s="626"/>
      <c r="B199" s="540" t="s">
        <v>744</v>
      </c>
      <c r="C199" s="541">
        <v>85</v>
      </c>
      <c r="D199" s="541">
        <v>1979</v>
      </c>
      <c r="E199" s="541">
        <v>11501</v>
      </c>
      <c r="F199" s="541">
        <v>0</v>
      </c>
    </row>
    <row r="200" spans="1:6" ht="17.100000000000001" customHeight="1" x14ac:dyDescent="0.25">
      <c r="A200" s="626"/>
      <c r="B200" s="540" t="s">
        <v>108</v>
      </c>
      <c r="C200" s="541">
        <v>83</v>
      </c>
      <c r="D200" s="541">
        <v>735</v>
      </c>
      <c r="E200" s="541">
        <v>7706</v>
      </c>
      <c r="F200" s="541">
        <v>1</v>
      </c>
    </row>
    <row r="201" spans="1:6" ht="17.100000000000001" customHeight="1" x14ac:dyDescent="0.25">
      <c r="A201" s="626" t="s">
        <v>463</v>
      </c>
      <c r="B201" s="540" t="s">
        <v>745</v>
      </c>
      <c r="C201" s="541">
        <v>446</v>
      </c>
      <c r="D201" s="541">
        <v>7237</v>
      </c>
      <c r="E201" s="541">
        <v>80505</v>
      </c>
      <c r="F201" s="541">
        <v>0</v>
      </c>
    </row>
    <row r="202" spans="1:6" ht="17.100000000000001" customHeight="1" x14ac:dyDescent="0.25">
      <c r="A202" s="626"/>
      <c r="B202" s="540" t="s">
        <v>746</v>
      </c>
      <c r="C202" s="541">
        <v>38</v>
      </c>
      <c r="D202" s="541">
        <v>724</v>
      </c>
      <c r="E202" s="541">
        <v>9832</v>
      </c>
      <c r="F202" s="541">
        <v>1</v>
      </c>
    </row>
    <row r="203" spans="1:6" ht="17.100000000000001" customHeight="1" x14ac:dyDescent="0.25">
      <c r="A203" s="626" t="s">
        <v>464</v>
      </c>
      <c r="B203" s="540" t="s">
        <v>104</v>
      </c>
      <c r="C203" s="541">
        <v>146</v>
      </c>
      <c r="D203" s="541">
        <v>1900</v>
      </c>
      <c r="E203" s="541">
        <v>21760</v>
      </c>
      <c r="F203" s="541">
        <v>0</v>
      </c>
    </row>
    <row r="204" spans="1:6" ht="17.100000000000001" customHeight="1" x14ac:dyDescent="0.25">
      <c r="A204" s="626"/>
      <c r="B204" s="540" t="s">
        <v>747</v>
      </c>
      <c r="C204" s="541">
        <v>1</v>
      </c>
      <c r="D204" s="541">
        <v>101</v>
      </c>
      <c r="E204" s="541">
        <v>796</v>
      </c>
      <c r="F204" s="541">
        <v>0</v>
      </c>
    </row>
    <row r="205" spans="1:6" ht="17.100000000000001" customHeight="1" x14ac:dyDescent="0.25">
      <c r="A205" s="626"/>
      <c r="B205" s="540" t="s">
        <v>748</v>
      </c>
      <c r="C205" s="541">
        <v>1</v>
      </c>
      <c r="D205" s="541">
        <v>43</v>
      </c>
      <c r="E205" s="541">
        <v>455</v>
      </c>
      <c r="F205" s="541">
        <v>0</v>
      </c>
    </row>
    <row r="206" spans="1:6" ht="17.100000000000001" customHeight="1" x14ac:dyDescent="0.25">
      <c r="A206" s="626"/>
      <c r="B206" s="540" t="s">
        <v>749</v>
      </c>
      <c r="C206" s="541">
        <v>14</v>
      </c>
      <c r="D206" s="541">
        <v>890</v>
      </c>
      <c r="E206" s="541">
        <v>8646</v>
      </c>
      <c r="F206" s="541">
        <v>0</v>
      </c>
    </row>
    <row r="207" spans="1:6" ht="17.100000000000001" customHeight="1" x14ac:dyDescent="0.25">
      <c r="A207" s="626"/>
      <c r="B207" s="540" t="s">
        <v>204</v>
      </c>
      <c r="C207" s="541">
        <v>3</v>
      </c>
      <c r="D207" s="541">
        <v>64</v>
      </c>
      <c r="E207" s="541">
        <v>705</v>
      </c>
      <c r="F207" s="541">
        <v>0</v>
      </c>
    </row>
    <row r="208" spans="1:6" ht="17.100000000000001" customHeight="1" x14ac:dyDescent="0.25">
      <c r="A208" s="626"/>
      <c r="B208" s="540" t="s">
        <v>750</v>
      </c>
      <c r="C208" s="541">
        <v>7</v>
      </c>
      <c r="D208" s="541">
        <v>89</v>
      </c>
      <c r="E208" s="541">
        <v>979</v>
      </c>
      <c r="F208" s="541">
        <v>0</v>
      </c>
    </row>
    <row r="209" spans="1:6" ht="17.100000000000001" customHeight="1" x14ac:dyDescent="0.25">
      <c r="A209" s="626"/>
      <c r="B209" s="540" t="s">
        <v>751</v>
      </c>
      <c r="C209" s="541">
        <v>3</v>
      </c>
      <c r="D209" s="541">
        <v>90</v>
      </c>
      <c r="E209" s="541">
        <v>762</v>
      </c>
      <c r="F209" s="541">
        <v>0</v>
      </c>
    </row>
    <row r="210" spans="1:6" ht="17.100000000000001" customHeight="1" x14ac:dyDescent="0.25">
      <c r="A210" s="626" t="s">
        <v>397</v>
      </c>
      <c r="B210" s="540" t="s">
        <v>752</v>
      </c>
      <c r="C210" s="541">
        <v>432</v>
      </c>
      <c r="D210" s="541">
        <v>5780</v>
      </c>
      <c r="E210" s="541">
        <v>71079</v>
      </c>
      <c r="F210" s="541">
        <v>9</v>
      </c>
    </row>
    <row r="211" spans="1:6" ht="17.100000000000001" customHeight="1" x14ac:dyDescent="0.25">
      <c r="A211" s="626"/>
      <c r="B211" s="540" t="s">
        <v>839</v>
      </c>
      <c r="C211" s="541">
        <v>15</v>
      </c>
      <c r="D211" s="541">
        <v>476</v>
      </c>
      <c r="E211" s="541">
        <v>3892</v>
      </c>
      <c r="F211" s="541">
        <v>0</v>
      </c>
    </row>
    <row r="212" spans="1:6" ht="17.100000000000001" customHeight="1" x14ac:dyDescent="0.25">
      <c r="A212" s="626"/>
      <c r="B212" s="540" t="s">
        <v>753</v>
      </c>
      <c r="C212" s="541">
        <v>8</v>
      </c>
      <c r="D212" s="541">
        <v>368</v>
      </c>
      <c r="E212" s="541">
        <v>1954</v>
      </c>
      <c r="F212" s="541">
        <v>0</v>
      </c>
    </row>
    <row r="213" spans="1:6" ht="17.100000000000001" customHeight="1" x14ac:dyDescent="0.25">
      <c r="A213" s="626"/>
      <c r="B213" s="540" t="s">
        <v>754</v>
      </c>
      <c r="C213" s="541">
        <v>9</v>
      </c>
      <c r="D213" s="541">
        <v>224</v>
      </c>
      <c r="E213" s="541">
        <v>1386</v>
      </c>
      <c r="F213" s="541">
        <v>0</v>
      </c>
    </row>
    <row r="214" spans="1:6" ht="17.100000000000001" customHeight="1" x14ac:dyDescent="0.25">
      <c r="A214" s="626"/>
      <c r="B214" s="540" t="s">
        <v>755</v>
      </c>
      <c r="C214" s="541">
        <v>12</v>
      </c>
      <c r="D214" s="541">
        <v>165</v>
      </c>
      <c r="E214" s="541">
        <v>2294</v>
      </c>
      <c r="F214" s="541">
        <v>0</v>
      </c>
    </row>
    <row r="215" spans="1:6" ht="17.100000000000001" customHeight="1" x14ac:dyDescent="0.25">
      <c r="A215" s="626"/>
      <c r="B215" s="540" t="s">
        <v>756</v>
      </c>
      <c r="C215" s="541">
        <v>9</v>
      </c>
      <c r="D215" s="541">
        <v>637</v>
      </c>
      <c r="E215" s="541">
        <v>3974</v>
      </c>
      <c r="F215" s="541">
        <v>1</v>
      </c>
    </row>
    <row r="216" spans="1:6" ht="17.25" x14ac:dyDescent="0.25">
      <c r="A216" s="626"/>
      <c r="B216" s="540" t="s">
        <v>840</v>
      </c>
      <c r="C216" s="541">
        <v>249</v>
      </c>
      <c r="D216" s="541">
        <v>2223</v>
      </c>
      <c r="E216" s="541">
        <v>19329</v>
      </c>
      <c r="F216" s="541">
        <v>1</v>
      </c>
    </row>
    <row r="217" spans="1:6" ht="17.100000000000001" customHeight="1" x14ac:dyDescent="0.25">
      <c r="A217" s="626"/>
      <c r="B217" s="540" t="s">
        <v>841</v>
      </c>
      <c r="C217" s="541">
        <v>21</v>
      </c>
      <c r="D217" s="541">
        <v>726</v>
      </c>
      <c r="E217" s="541">
        <v>5497</v>
      </c>
      <c r="F217" s="541">
        <v>1</v>
      </c>
    </row>
    <row r="218" spans="1:6" ht="17.100000000000001" customHeight="1" x14ac:dyDescent="0.25">
      <c r="A218" s="626"/>
      <c r="B218" s="540" t="s">
        <v>757</v>
      </c>
      <c r="C218" s="541">
        <v>6</v>
      </c>
      <c r="D218" s="541">
        <v>292</v>
      </c>
      <c r="E218" s="541">
        <v>1830</v>
      </c>
      <c r="F218" s="541">
        <v>0</v>
      </c>
    </row>
    <row r="219" spans="1:6" ht="17.100000000000001" customHeight="1" x14ac:dyDescent="0.25">
      <c r="A219" s="626" t="s">
        <v>398</v>
      </c>
      <c r="B219" s="540" t="s">
        <v>758</v>
      </c>
      <c r="C219" s="541">
        <v>223</v>
      </c>
      <c r="D219" s="541">
        <v>467</v>
      </c>
      <c r="E219" s="541">
        <v>5005</v>
      </c>
      <c r="F219" s="541">
        <v>1</v>
      </c>
    </row>
    <row r="220" spans="1:6" ht="17.100000000000001" customHeight="1" x14ac:dyDescent="0.25">
      <c r="A220" s="626"/>
      <c r="B220" s="540" t="s">
        <v>759</v>
      </c>
      <c r="C220" s="541">
        <v>9</v>
      </c>
      <c r="D220" s="541">
        <v>79</v>
      </c>
      <c r="E220" s="541">
        <v>722</v>
      </c>
      <c r="F220" s="541">
        <v>0</v>
      </c>
    </row>
    <row r="221" spans="1:6" ht="17.100000000000001" customHeight="1" x14ac:dyDescent="0.25">
      <c r="A221" s="626"/>
      <c r="B221" s="540" t="s">
        <v>760</v>
      </c>
      <c r="C221" s="541">
        <v>30</v>
      </c>
      <c r="D221" s="541">
        <v>52</v>
      </c>
      <c r="E221" s="541">
        <v>614</v>
      </c>
      <c r="F221" s="541">
        <v>0</v>
      </c>
    </row>
    <row r="222" spans="1:6" ht="17.100000000000001" customHeight="1" x14ac:dyDescent="0.25">
      <c r="A222" s="626"/>
      <c r="B222" s="540" t="s">
        <v>761</v>
      </c>
      <c r="C222" s="541">
        <v>8</v>
      </c>
      <c r="D222" s="541">
        <v>23</v>
      </c>
      <c r="E222" s="541">
        <v>340</v>
      </c>
      <c r="F222" s="541">
        <v>0</v>
      </c>
    </row>
    <row r="223" spans="1:6" ht="17.100000000000001" customHeight="1" x14ac:dyDescent="0.25">
      <c r="A223" s="626"/>
      <c r="B223" s="540" t="s">
        <v>762</v>
      </c>
      <c r="C223" s="541">
        <v>12</v>
      </c>
      <c r="D223" s="541">
        <v>611</v>
      </c>
      <c r="E223" s="541">
        <v>3379</v>
      </c>
      <c r="F223" s="541">
        <v>0</v>
      </c>
    </row>
    <row r="224" spans="1:6" ht="17.100000000000001" customHeight="1" x14ac:dyDescent="0.25">
      <c r="A224" s="626"/>
      <c r="B224" s="540" t="s">
        <v>763</v>
      </c>
      <c r="C224" s="541">
        <v>18</v>
      </c>
      <c r="D224" s="541">
        <v>355</v>
      </c>
      <c r="E224" s="541">
        <v>1537</v>
      </c>
      <c r="F224" s="541">
        <v>0</v>
      </c>
    </row>
    <row r="225" spans="1:6" ht="17.25" x14ac:dyDescent="0.25">
      <c r="A225" s="626"/>
      <c r="B225" s="540" t="s">
        <v>764</v>
      </c>
      <c r="C225" s="541">
        <v>19</v>
      </c>
      <c r="D225" s="541">
        <v>133</v>
      </c>
      <c r="E225" s="541">
        <v>680</v>
      </c>
      <c r="F225" s="541">
        <v>0</v>
      </c>
    </row>
    <row r="226" spans="1:6" ht="16.5" customHeight="1" x14ac:dyDescent="0.25">
      <c r="A226" s="626"/>
      <c r="B226" s="540" t="s">
        <v>765</v>
      </c>
      <c r="C226" s="541">
        <v>24</v>
      </c>
      <c r="D226" s="541">
        <v>61</v>
      </c>
      <c r="E226" s="541">
        <v>461</v>
      </c>
      <c r="F226" s="541">
        <v>0</v>
      </c>
    </row>
    <row r="227" spans="1:6" ht="16.5" customHeight="1" x14ac:dyDescent="0.25">
      <c r="A227" s="628"/>
      <c r="B227" s="542" t="s">
        <v>766</v>
      </c>
      <c r="C227" s="541">
        <v>19</v>
      </c>
      <c r="D227" s="541">
        <v>69</v>
      </c>
      <c r="E227" s="541">
        <v>427</v>
      </c>
      <c r="F227" s="541">
        <v>1</v>
      </c>
    </row>
    <row r="228" spans="1:6" x14ac:dyDescent="0.25">
      <c r="A228" s="543"/>
      <c r="B228" s="543"/>
      <c r="C228" s="543"/>
      <c r="D228" s="543"/>
      <c r="E228" s="543"/>
      <c r="F228" s="543"/>
    </row>
    <row r="229" spans="1:6" x14ac:dyDescent="0.25">
      <c r="A229" s="38" t="s">
        <v>60</v>
      </c>
      <c r="B229" s="1"/>
      <c r="C229" s="1"/>
      <c r="D229" s="1"/>
      <c r="E229" s="1"/>
      <c r="F229" s="1"/>
    </row>
    <row r="230" spans="1:6" x14ac:dyDescent="0.25">
      <c r="A230" s="617" t="s">
        <v>337</v>
      </c>
      <c r="B230" s="617"/>
      <c r="C230" s="617"/>
      <c r="D230" s="617"/>
      <c r="E230" s="617"/>
      <c r="F230" s="617"/>
    </row>
    <row r="231" spans="1:6" x14ac:dyDescent="0.25">
      <c r="A231" s="405"/>
      <c r="B231" s="405"/>
      <c r="C231" s="405"/>
      <c r="D231" s="405"/>
      <c r="E231" s="405"/>
      <c r="F231" s="405"/>
    </row>
    <row r="232" spans="1:6" x14ac:dyDescent="0.25">
      <c r="A232" s="618" t="s">
        <v>334</v>
      </c>
      <c r="B232" s="618"/>
      <c r="C232" s="618"/>
      <c r="D232" s="618"/>
      <c r="E232" s="618"/>
      <c r="F232" s="618"/>
    </row>
    <row r="233" spans="1:6" x14ac:dyDescent="0.25">
      <c r="A233" s="543"/>
      <c r="B233" s="543"/>
      <c r="C233" s="543"/>
      <c r="D233" s="543"/>
      <c r="E233" s="543"/>
      <c r="F233" s="543"/>
    </row>
    <row r="234" spans="1:6" x14ac:dyDescent="0.25">
      <c r="A234" s="543"/>
      <c r="B234" s="543"/>
      <c r="C234" s="543"/>
      <c r="D234" s="543"/>
      <c r="E234" s="543"/>
      <c r="F234" s="543"/>
    </row>
    <row r="235" spans="1:6" x14ac:dyDescent="0.25">
      <c r="A235" s="543"/>
      <c r="B235" s="543"/>
      <c r="C235" s="543"/>
      <c r="D235" s="543"/>
      <c r="E235" s="543"/>
      <c r="F235" s="543"/>
    </row>
    <row r="236" spans="1:6" x14ac:dyDescent="0.25">
      <c r="A236" s="543"/>
      <c r="B236" s="543"/>
      <c r="C236" s="543"/>
      <c r="D236" s="543"/>
      <c r="E236" s="543"/>
      <c r="F236" s="543"/>
    </row>
    <row r="237" spans="1:6" x14ac:dyDescent="0.25">
      <c r="A237" s="543"/>
      <c r="B237" s="543"/>
      <c r="C237" s="543"/>
      <c r="D237" s="543"/>
      <c r="E237" s="543"/>
      <c r="F237" s="543"/>
    </row>
    <row r="238" spans="1:6" x14ac:dyDescent="0.25">
      <c r="A238" s="543"/>
      <c r="B238" s="543"/>
      <c r="C238" s="543"/>
      <c r="D238" s="543"/>
      <c r="E238" s="543"/>
      <c r="F238" s="543"/>
    </row>
    <row r="239" spans="1:6" x14ac:dyDescent="0.25">
      <c r="A239" s="543"/>
      <c r="B239" s="543"/>
      <c r="C239" s="543"/>
      <c r="D239" s="543"/>
      <c r="E239" s="543"/>
      <c r="F239" s="543"/>
    </row>
    <row r="240" spans="1:6" x14ac:dyDescent="0.25">
      <c r="A240" s="543"/>
      <c r="B240" s="543"/>
      <c r="C240" s="543"/>
      <c r="D240" s="543"/>
      <c r="E240" s="543"/>
      <c r="F240" s="543"/>
    </row>
    <row r="241" spans="1:6" x14ac:dyDescent="0.25">
      <c r="A241" s="543"/>
      <c r="B241" s="543"/>
      <c r="C241" s="543"/>
      <c r="D241" s="543"/>
      <c r="E241" s="543"/>
      <c r="F241" s="543"/>
    </row>
    <row r="242" spans="1:6" x14ac:dyDescent="0.25">
      <c r="A242" s="543"/>
      <c r="B242" s="543"/>
      <c r="C242" s="543"/>
      <c r="D242" s="543"/>
      <c r="E242" s="543"/>
      <c r="F242" s="543"/>
    </row>
    <row r="243" spans="1:6" x14ac:dyDescent="0.25">
      <c r="A243" s="543"/>
      <c r="B243" s="543"/>
      <c r="C243" s="543"/>
      <c r="D243" s="543"/>
      <c r="E243" s="543"/>
      <c r="F243" s="543"/>
    </row>
    <row r="244" spans="1:6" x14ac:dyDescent="0.25">
      <c r="A244" s="543"/>
      <c r="B244" s="543"/>
      <c r="C244" s="543"/>
      <c r="D244" s="543"/>
      <c r="E244" s="543"/>
      <c r="F244" s="543"/>
    </row>
    <row r="245" spans="1:6" x14ac:dyDescent="0.25">
      <c r="A245" s="543"/>
      <c r="B245" s="543"/>
      <c r="C245" s="543"/>
      <c r="D245" s="543"/>
      <c r="E245" s="543"/>
      <c r="F245" s="543"/>
    </row>
    <row r="246" spans="1:6" x14ac:dyDescent="0.25">
      <c r="A246" s="543"/>
      <c r="B246" s="543"/>
      <c r="C246" s="543"/>
      <c r="D246" s="543"/>
      <c r="E246" s="543"/>
      <c r="F246" s="543"/>
    </row>
    <row r="247" spans="1:6" x14ac:dyDescent="0.25">
      <c r="A247" s="543"/>
      <c r="B247" s="543"/>
      <c r="C247" s="543"/>
      <c r="D247" s="543"/>
      <c r="E247" s="543"/>
      <c r="F247" s="543"/>
    </row>
    <row r="248" spans="1:6" x14ac:dyDescent="0.25">
      <c r="A248" s="543"/>
      <c r="B248" s="543"/>
      <c r="C248" s="543"/>
      <c r="D248" s="543"/>
      <c r="E248" s="543"/>
      <c r="F248" s="543"/>
    </row>
    <row r="249" spans="1:6" x14ac:dyDescent="0.25">
      <c r="A249" s="543"/>
      <c r="B249" s="543"/>
      <c r="C249" s="543"/>
      <c r="D249" s="543"/>
      <c r="E249" s="543"/>
      <c r="F249" s="543"/>
    </row>
    <row r="250" spans="1:6" x14ac:dyDescent="0.25">
      <c r="A250" s="543"/>
      <c r="B250" s="543"/>
      <c r="C250" s="543"/>
      <c r="D250" s="543"/>
      <c r="E250" s="543"/>
      <c r="F250" s="543"/>
    </row>
    <row r="251" spans="1:6" x14ac:dyDescent="0.25">
      <c r="A251" s="543"/>
      <c r="B251" s="543"/>
      <c r="C251" s="543"/>
      <c r="D251" s="543"/>
      <c r="E251" s="543"/>
      <c r="F251" s="543"/>
    </row>
    <row r="252" spans="1:6" x14ac:dyDescent="0.25">
      <c r="A252" s="543"/>
      <c r="B252" s="543"/>
      <c r="C252" s="543"/>
      <c r="D252" s="543"/>
      <c r="E252" s="543"/>
      <c r="F252" s="543"/>
    </row>
    <row r="253" spans="1:6" x14ac:dyDescent="0.25">
      <c r="A253" s="543"/>
      <c r="B253" s="543"/>
      <c r="C253" s="543"/>
      <c r="D253" s="543"/>
      <c r="E253" s="543"/>
      <c r="F253" s="543"/>
    </row>
    <row r="254" spans="1:6" x14ac:dyDescent="0.25">
      <c r="A254" s="543"/>
      <c r="B254" s="543"/>
      <c r="C254" s="543"/>
      <c r="D254" s="543"/>
      <c r="E254" s="543"/>
      <c r="F254" s="543"/>
    </row>
    <row r="255" spans="1:6" x14ac:dyDescent="0.25">
      <c r="A255" s="543"/>
      <c r="B255" s="543"/>
      <c r="C255" s="543"/>
      <c r="D255" s="543"/>
      <c r="E255" s="543"/>
      <c r="F255" s="543"/>
    </row>
    <row r="256" spans="1:6" x14ac:dyDescent="0.25">
      <c r="A256" s="543"/>
      <c r="B256" s="543"/>
      <c r="C256" s="543"/>
      <c r="D256" s="543"/>
      <c r="E256" s="543"/>
      <c r="F256" s="543"/>
    </row>
    <row r="257" spans="1:6" x14ac:dyDescent="0.25">
      <c r="A257" s="543"/>
      <c r="B257" s="543"/>
      <c r="C257" s="543"/>
      <c r="D257" s="543"/>
      <c r="E257" s="543"/>
      <c r="F257" s="543"/>
    </row>
    <row r="258" spans="1:6" x14ac:dyDescent="0.25">
      <c r="A258" s="543"/>
      <c r="B258" s="543"/>
      <c r="C258" s="543"/>
      <c r="D258" s="543"/>
      <c r="E258" s="543"/>
      <c r="F258" s="543"/>
    </row>
    <row r="259" spans="1:6" x14ac:dyDescent="0.25">
      <c r="A259" s="543"/>
      <c r="B259" s="543"/>
      <c r="C259" s="543"/>
      <c r="D259" s="543"/>
      <c r="E259" s="543"/>
      <c r="F259" s="543"/>
    </row>
    <row r="260" spans="1:6" x14ac:dyDescent="0.25">
      <c r="A260" s="543"/>
      <c r="B260" s="543"/>
      <c r="C260" s="543"/>
      <c r="D260" s="543"/>
      <c r="E260" s="543"/>
      <c r="F260" s="543"/>
    </row>
    <row r="261" spans="1:6" x14ac:dyDescent="0.25">
      <c r="A261" s="543"/>
      <c r="B261" s="543"/>
      <c r="C261" s="543"/>
      <c r="D261" s="543"/>
      <c r="E261" s="543"/>
      <c r="F261" s="543"/>
    </row>
    <row r="262" spans="1:6" x14ac:dyDescent="0.25">
      <c r="A262" s="543"/>
      <c r="B262" s="543"/>
      <c r="C262" s="543"/>
      <c r="D262" s="543"/>
      <c r="E262" s="543"/>
      <c r="F262" s="543"/>
    </row>
    <row r="263" spans="1:6" x14ac:dyDescent="0.25">
      <c r="A263" s="543"/>
      <c r="B263" s="543"/>
      <c r="C263" s="543"/>
      <c r="D263" s="543"/>
      <c r="E263" s="543"/>
      <c r="F263" s="543"/>
    </row>
    <row r="264" spans="1:6" x14ac:dyDescent="0.25">
      <c r="A264" s="543"/>
      <c r="B264" s="543"/>
      <c r="C264" s="543"/>
      <c r="D264" s="543"/>
      <c r="E264" s="543"/>
      <c r="F264" s="543"/>
    </row>
    <row r="265" spans="1:6" x14ac:dyDescent="0.25">
      <c r="A265" s="543"/>
      <c r="B265" s="543"/>
      <c r="C265" s="543"/>
      <c r="D265" s="543"/>
      <c r="E265" s="543"/>
      <c r="F265" s="543"/>
    </row>
    <row r="266" spans="1:6" x14ac:dyDescent="0.25">
      <c r="A266" s="543"/>
      <c r="B266" s="543"/>
      <c r="C266" s="543"/>
      <c r="D266" s="543"/>
      <c r="E266" s="543"/>
      <c r="F266" s="543"/>
    </row>
    <row r="267" spans="1:6" x14ac:dyDescent="0.25">
      <c r="A267" s="543"/>
      <c r="B267" s="543"/>
      <c r="C267" s="543"/>
      <c r="D267" s="543"/>
      <c r="E267" s="543"/>
      <c r="F267" s="543"/>
    </row>
    <row r="268" spans="1:6" x14ac:dyDescent="0.25">
      <c r="A268" s="543"/>
      <c r="B268" s="543"/>
      <c r="C268" s="543"/>
      <c r="D268" s="543"/>
      <c r="E268" s="543"/>
      <c r="F268" s="543"/>
    </row>
    <row r="269" spans="1:6" x14ac:dyDescent="0.25">
      <c r="A269" s="543"/>
      <c r="B269" s="543"/>
      <c r="C269" s="543"/>
      <c r="D269" s="543"/>
      <c r="E269" s="543"/>
      <c r="F269" s="543"/>
    </row>
    <row r="270" spans="1:6" x14ac:dyDescent="0.25">
      <c r="A270" s="543"/>
      <c r="B270" s="543"/>
      <c r="C270" s="543"/>
      <c r="D270" s="543"/>
      <c r="E270" s="543"/>
      <c r="F270" s="543"/>
    </row>
    <row r="271" spans="1:6" x14ac:dyDescent="0.25">
      <c r="A271" s="543"/>
      <c r="B271" s="543"/>
      <c r="C271" s="543"/>
      <c r="D271" s="543"/>
      <c r="E271" s="543"/>
      <c r="F271" s="543"/>
    </row>
    <row r="272" spans="1:6" x14ac:dyDescent="0.25">
      <c r="A272" s="543"/>
      <c r="B272" s="543"/>
      <c r="C272" s="543"/>
      <c r="D272" s="543"/>
      <c r="E272" s="543"/>
      <c r="F272" s="543"/>
    </row>
    <row r="273" spans="1:6" x14ac:dyDescent="0.25">
      <c r="A273" s="543"/>
      <c r="B273" s="543"/>
      <c r="C273" s="543"/>
      <c r="D273" s="543"/>
      <c r="E273" s="543"/>
      <c r="F273" s="543"/>
    </row>
    <row r="274" spans="1:6" x14ac:dyDescent="0.25">
      <c r="A274" s="543"/>
      <c r="B274" s="543"/>
      <c r="C274" s="543"/>
      <c r="D274" s="543"/>
      <c r="E274" s="543"/>
      <c r="F274" s="543"/>
    </row>
    <row r="275" spans="1:6" x14ac:dyDescent="0.25">
      <c r="A275" s="543"/>
      <c r="B275" s="543"/>
      <c r="C275" s="543"/>
      <c r="D275" s="543"/>
      <c r="E275" s="543"/>
      <c r="F275" s="543"/>
    </row>
    <row r="276" spans="1:6" x14ac:dyDescent="0.25">
      <c r="A276" s="543"/>
      <c r="B276" s="543"/>
      <c r="C276" s="543"/>
      <c r="D276" s="543"/>
      <c r="E276" s="543"/>
      <c r="F276" s="543"/>
    </row>
    <row r="277" spans="1:6" x14ac:dyDescent="0.25">
      <c r="A277" s="543"/>
      <c r="B277" s="543"/>
      <c r="C277" s="543"/>
      <c r="D277" s="543"/>
      <c r="E277" s="543"/>
      <c r="F277" s="543"/>
    </row>
    <row r="278" spans="1:6" x14ac:dyDescent="0.25">
      <c r="A278" s="543"/>
      <c r="B278" s="543"/>
      <c r="C278" s="543"/>
      <c r="D278" s="543"/>
      <c r="E278" s="543"/>
      <c r="F278" s="543"/>
    </row>
    <row r="279" spans="1:6" x14ac:dyDescent="0.25">
      <c r="A279" s="543"/>
      <c r="B279" s="543"/>
      <c r="C279" s="543"/>
      <c r="D279" s="543"/>
      <c r="E279" s="543"/>
      <c r="F279" s="543"/>
    </row>
    <row r="280" spans="1:6" x14ac:dyDescent="0.25">
      <c r="A280" s="543"/>
      <c r="B280" s="543"/>
      <c r="C280" s="543"/>
      <c r="D280" s="543"/>
      <c r="E280" s="543"/>
      <c r="F280" s="543"/>
    </row>
    <row r="281" spans="1:6" x14ac:dyDescent="0.25">
      <c r="A281" s="543"/>
      <c r="B281" s="543"/>
      <c r="C281" s="543"/>
      <c r="D281" s="543"/>
      <c r="E281" s="543"/>
      <c r="F281" s="543"/>
    </row>
    <row r="282" spans="1:6" x14ac:dyDescent="0.25">
      <c r="A282" s="543"/>
      <c r="B282" s="543"/>
      <c r="C282" s="543"/>
      <c r="D282" s="543"/>
      <c r="E282" s="543"/>
      <c r="F282" s="543"/>
    </row>
    <row r="283" spans="1:6" x14ac:dyDescent="0.25">
      <c r="A283" s="543"/>
      <c r="B283" s="543"/>
      <c r="C283" s="543"/>
      <c r="D283" s="543"/>
      <c r="E283" s="543"/>
      <c r="F283" s="543"/>
    </row>
    <row r="284" spans="1:6" x14ac:dyDescent="0.25">
      <c r="A284" s="543"/>
      <c r="B284" s="543"/>
      <c r="C284" s="543"/>
      <c r="D284" s="543"/>
      <c r="E284" s="543"/>
      <c r="F284" s="543"/>
    </row>
    <row r="285" spans="1:6" x14ac:dyDescent="0.25">
      <c r="A285" s="543"/>
      <c r="B285" s="543"/>
      <c r="C285" s="543"/>
      <c r="D285" s="543"/>
      <c r="E285" s="543"/>
      <c r="F285" s="543"/>
    </row>
    <row r="286" spans="1:6" x14ac:dyDescent="0.25">
      <c r="A286" s="543"/>
      <c r="B286" s="543"/>
      <c r="C286" s="543"/>
      <c r="D286" s="543"/>
      <c r="E286" s="543"/>
      <c r="F286" s="543"/>
    </row>
    <row r="287" spans="1:6" x14ac:dyDescent="0.25">
      <c r="A287" s="543"/>
      <c r="B287" s="543"/>
      <c r="C287" s="543"/>
      <c r="D287" s="543"/>
      <c r="E287" s="543"/>
      <c r="F287" s="543"/>
    </row>
    <row r="288" spans="1:6" x14ac:dyDescent="0.25">
      <c r="A288" s="543"/>
      <c r="B288" s="543"/>
      <c r="C288" s="543"/>
      <c r="D288" s="543"/>
      <c r="E288" s="543"/>
      <c r="F288" s="543"/>
    </row>
    <row r="289" spans="1:6" x14ac:dyDescent="0.25">
      <c r="A289" s="543"/>
      <c r="B289" s="543"/>
      <c r="C289" s="543"/>
      <c r="D289" s="543"/>
      <c r="E289" s="543"/>
      <c r="F289" s="543"/>
    </row>
    <row r="290" spans="1:6" x14ac:dyDescent="0.25">
      <c r="A290" s="543"/>
      <c r="B290" s="543"/>
      <c r="C290" s="543"/>
      <c r="D290" s="543"/>
      <c r="E290" s="543"/>
      <c r="F290" s="543"/>
    </row>
    <row r="291" spans="1:6" x14ac:dyDescent="0.25">
      <c r="A291" s="543"/>
      <c r="B291" s="543"/>
      <c r="C291" s="543"/>
      <c r="D291" s="543"/>
      <c r="E291" s="543"/>
      <c r="F291" s="543"/>
    </row>
    <row r="292" spans="1:6" x14ac:dyDescent="0.25">
      <c r="A292" s="543"/>
      <c r="B292" s="543"/>
      <c r="C292" s="543"/>
      <c r="D292" s="543"/>
      <c r="E292" s="543"/>
      <c r="F292" s="543"/>
    </row>
    <row r="293" spans="1:6" x14ac:dyDescent="0.25">
      <c r="A293" s="543"/>
      <c r="B293" s="543"/>
      <c r="C293" s="543"/>
      <c r="D293" s="543"/>
      <c r="E293" s="543"/>
      <c r="F293" s="543"/>
    </row>
    <row r="294" spans="1:6" x14ac:dyDescent="0.25">
      <c r="A294" s="543"/>
      <c r="B294" s="543"/>
      <c r="C294" s="543"/>
      <c r="D294" s="543"/>
      <c r="E294" s="543"/>
      <c r="F294" s="543"/>
    </row>
    <row r="295" spans="1:6" x14ac:dyDescent="0.25">
      <c r="A295" s="543"/>
      <c r="B295" s="543"/>
      <c r="C295" s="543"/>
      <c r="D295" s="543"/>
      <c r="E295" s="543"/>
      <c r="F295" s="543"/>
    </row>
    <row r="296" spans="1:6" x14ac:dyDescent="0.25">
      <c r="A296" s="543"/>
      <c r="B296" s="543"/>
      <c r="C296" s="543"/>
      <c r="D296" s="543"/>
      <c r="E296" s="543"/>
      <c r="F296" s="543"/>
    </row>
    <row r="297" spans="1:6" x14ac:dyDescent="0.25">
      <c r="A297" s="543"/>
      <c r="B297" s="543"/>
      <c r="C297" s="543"/>
      <c r="D297" s="543"/>
      <c r="E297" s="543"/>
      <c r="F297" s="543"/>
    </row>
    <row r="298" spans="1:6" x14ac:dyDescent="0.25">
      <c r="A298" s="543"/>
      <c r="B298" s="543"/>
      <c r="C298" s="543"/>
      <c r="D298" s="543"/>
      <c r="E298" s="543"/>
      <c r="F298" s="543"/>
    </row>
    <row r="299" spans="1:6" x14ac:dyDescent="0.25">
      <c r="A299" s="543"/>
      <c r="B299" s="543"/>
      <c r="C299" s="543"/>
      <c r="D299" s="543"/>
      <c r="E299" s="543"/>
      <c r="F299" s="543"/>
    </row>
    <row r="300" spans="1:6" x14ac:dyDescent="0.25">
      <c r="A300" s="543"/>
      <c r="B300" s="543"/>
      <c r="C300" s="543"/>
      <c r="D300" s="543"/>
      <c r="E300" s="543"/>
      <c r="F300" s="543"/>
    </row>
    <row r="301" spans="1:6" x14ac:dyDescent="0.25">
      <c r="A301" s="543"/>
      <c r="B301" s="543"/>
      <c r="C301" s="543"/>
      <c r="D301" s="543"/>
      <c r="E301" s="543"/>
      <c r="F301" s="543"/>
    </row>
    <row r="302" spans="1:6" x14ac:dyDescent="0.25">
      <c r="A302" s="543"/>
      <c r="B302" s="543"/>
      <c r="C302" s="543"/>
      <c r="D302" s="543"/>
      <c r="E302" s="543"/>
      <c r="F302" s="543"/>
    </row>
    <row r="303" spans="1:6" x14ac:dyDescent="0.25">
      <c r="A303" s="543"/>
      <c r="B303" s="543"/>
      <c r="C303" s="543"/>
      <c r="D303" s="543"/>
      <c r="E303" s="543"/>
      <c r="F303" s="543"/>
    </row>
    <row r="304" spans="1:6" x14ac:dyDescent="0.25">
      <c r="A304" s="543"/>
      <c r="B304" s="543"/>
      <c r="C304" s="543"/>
      <c r="D304" s="543"/>
      <c r="E304" s="543"/>
      <c r="F304" s="543"/>
    </row>
    <row r="305" spans="1:6" x14ac:dyDescent="0.25">
      <c r="A305" s="543"/>
      <c r="B305" s="543"/>
      <c r="C305" s="543"/>
      <c r="D305" s="543"/>
      <c r="E305" s="543"/>
      <c r="F305" s="543"/>
    </row>
    <row r="306" spans="1:6" x14ac:dyDescent="0.25">
      <c r="A306" s="543"/>
      <c r="B306" s="543"/>
      <c r="C306" s="543"/>
      <c r="D306" s="543"/>
      <c r="E306" s="543"/>
      <c r="F306" s="543"/>
    </row>
    <row r="307" spans="1:6" x14ac:dyDescent="0.25">
      <c r="A307" s="543"/>
      <c r="B307" s="543"/>
      <c r="C307" s="543"/>
      <c r="D307" s="543"/>
      <c r="E307" s="543"/>
      <c r="F307" s="543"/>
    </row>
  </sheetData>
  <mergeCells count="29">
    <mergeCell ref="A108:A113"/>
    <mergeCell ref="A219:A227"/>
    <mergeCell ref="A130:A142"/>
    <mergeCell ref="A143:A164"/>
    <mergeCell ref="A165:A176"/>
    <mergeCell ref="A177:A181"/>
    <mergeCell ref="A182:A185"/>
    <mergeCell ref="A186:A189"/>
    <mergeCell ref="A190:A197"/>
    <mergeCell ref="A198:A200"/>
    <mergeCell ref="A201:A202"/>
    <mergeCell ref="A203:A209"/>
    <mergeCell ref="A210:A218"/>
    <mergeCell ref="A230:F230"/>
    <mergeCell ref="A232:F232"/>
    <mergeCell ref="A5:A6"/>
    <mergeCell ref="B5:B6"/>
    <mergeCell ref="C5:F5"/>
    <mergeCell ref="A114:A129"/>
    <mergeCell ref="A7:A21"/>
    <mergeCell ref="A22:A28"/>
    <mergeCell ref="A29:A35"/>
    <mergeCell ref="A36:A41"/>
    <mergeCell ref="A42:A51"/>
    <mergeCell ref="A52:A58"/>
    <mergeCell ref="A59:A72"/>
    <mergeCell ref="A73:A79"/>
    <mergeCell ref="A80:A82"/>
    <mergeCell ref="A83:A107"/>
  </mergeCells>
  <hyperlinks>
    <hyperlink ref="G5" location="ÍNDICE!A1" display="ÍNDICE"/>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zoomScale="70" zoomScaleNormal="70" workbookViewId="0">
      <pane xSplit="2" ySplit="4" topLeftCell="C5" activePane="bottomRight" state="frozen"/>
      <selection pane="topRight" activeCell="C1" sqref="C1"/>
      <selection pane="bottomLeft" activeCell="A5" sqref="A5"/>
      <selection pane="bottomRight" activeCell="B4" sqref="B4"/>
    </sheetView>
  </sheetViews>
  <sheetFormatPr baseColWidth="10" defaultRowHeight="15.75" x14ac:dyDescent="0.25"/>
  <cols>
    <col min="1" max="1" width="43.5" customWidth="1"/>
    <col min="2" max="13" width="18.25" customWidth="1"/>
  </cols>
  <sheetData>
    <row r="1" spans="1:14" ht="144.75" customHeight="1" x14ac:dyDescent="0.25"/>
    <row r="2" spans="1:14" s="51" customFormat="1" ht="47.45" customHeight="1" x14ac:dyDescent="0.3">
      <c r="A2" s="614" t="s">
        <v>76</v>
      </c>
      <c r="B2" s="610" t="s">
        <v>46</v>
      </c>
      <c r="C2" s="610" t="s">
        <v>582</v>
      </c>
      <c r="D2" s="610"/>
      <c r="E2" s="610"/>
      <c r="F2" s="610"/>
      <c r="G2" s="610"/>
      <c r="H2" s="610"/>
      <c r="I2" s="610"/>
      <c r="J2" s="610"/>
      <c r="K2" s="610"/>
      <c r="L2" s="610"/>
      <c r="M2" s="610"/>
      <c r="N2" s="50" t="s">
        <v>8</v>
      </c>
    </row>
    <row r="3" spans="1:14" s="51" customFormat="1" ht="36" customHeight="1" x14ac:dyDescent="0.3">
      <c r="A3" s="615"/>
      <c r="B3" s="610"/>
      <c r="C3" s="495" t="s">
        <v>35</v>
      </c>
      <c r="D3" s="495" t="s">
        <v>36</v>
      </c>
      <c r="E3" s="495" t="s">
        <v>37</v>
      </c>
      <c r="F3" s="495" t="s">
        <v>38</v>
      </c>
      <c r="G3" s="495" t="s">
        <v>39</v>
      </c>
      <c r="H3" s="495" t="s">
        <v>29</v>
      </c>
      <c r="I3" s="495" t="s">
        <v>41</v>
      </c>
      <c r="J3" s="495" t="s">
        <v>42</v>
      </c>
      <c r="K3" s="495" t="s">
        <v>43</v>
      </c>
      <c r="L3" s="495" t="s">
        <v>44</v>
      </c>
      <c r="M3" s="495" t="s">
        <v>45</v>
      </c>
      <c r="N3" s="52"/>
    </row>
    <row r="4" spans="1:14" s="40" customFormat="1" ht="21.6" customHeight="1" x14ac:dyDescent="0.25">
      <c r="A4" s="289" t="s">
        <v>46</v>
      </c>
      <c r="B4" s="252">
        <v>2880910</v>
      </c>
      <c r="C4" s="252">
        <v>812193</v>
      </c>
      <c r="D4" s="252">
        <v>26853</v>
      </c>
      <c r="E4" s="252">
        <v>128492</v>
      </c>
      <c r="F4" s="252">
        <v>487378</v>
      </c>
      <c r="G4" s="252">
        <v>51913</v>
      </c>
      <c r="H4" s="252">
        <v>516588</v>
      </c>
      <c r="I4" s="252">
        <v>815518</v>
      </c>
      <c r="J4" s="252">
        <v>2801</v>
      </c>
      <c r="K4" s="252">
        <v>16046</v>
      </c>
      <c r="L4" s="252">
        <v>13496</v>
      </c>
      <c r="M4" s="252">
        <v>9632</v>
      </c>
      <c r="N4" s="39"/>
    </row>
    <row r="5" spans="1:14" s="40" customFormat="1" ht="21.6" customHeight="1" x14ac:dyDescent="0.25">
      <c r="A5" s="293" t="s">
        <v>187</v>
      </c>
      <c r="B5" s="304">
        <v>185674</v>
      </c>
      <c r="C5" s="304">
        <v>55418</v>
      </c>
      <c r="D5" s="304">
        <v>1763</v>
      </c>
      <c r="E5" s="304">
        <v>7841</v>
      </c>
      <c r="F5" s="304">
        <v>38129</v>
      </c>
      <c r="G5" s="304">
        <v>2880</v>
      </c>
      <c r="H5" s="304">
        <v>48398</v>
      </c>
      <c r="I5" s="304">
        <v>28729</v>
      </c>
      <c r="J5" s="304">
        <v>105</v>
      </c>
      <c r="K5" s="304">
        <v>791</v>
      </c>
      <c r="L5" s="304">
        <v>908</v>
      </c>
      <c r="M5" s="304">
        <v>712</v>
      </c>
      <c r="N5" s="39"/>
    </row>
    <row r="6" spans="1:14" s="40" customFormat="1" ht="21.6" customHeight="1" x14ac:dyDescent="0.25">
      <c r="A6" s="293" t="s">
        <v>188</v>
      </c>
      <c r="B6" s="304">
        <v>32673</v>
      </c>
      <c r="C6" s="304">
        <v>6933</v>
      </c>
      <c r="D6" s="304">
        <v>465</v>
      </c>
      <c r="E6" s="304">
        <v>2615</v>
      </c>
      <c r="F6" s="304">
        <v>7358</v>
      </c>
      <c r="G6" s="304">
        <v>231</v>
      </c>
      <c r="H6" s="304">
        <v>3714</v>
      </c>
      <c r="I6" s="304">
        <v>10917</v>
      </c>
      <c r="J6" s="304">
        <v>27</v>
      </c>
      <c r="K6" s="304">
        <v>116</v>
      </c>
      <c r="L6" s="304">
        <v>208</v>
      </c>
      <c r="M6" s="304">
        <v>89</v>
      </c>
      <c r="N6" s="39"/>
    </row>
    <row r="7" spans="1:14" s="40" customFormat="1" ht="21.6" customHeight="1" x14ac:dyDescent="0.25">
      <c r="A7" s="293" t="s">
        <v>189</v>
      </c>
      <c r="B7" s="304">
        <v>50153</v>
      </c>
      <c r="C7" s="304">
        <v>13716</v>
      </c>
      <c r="D7" s="304">
        <v>594</v>
      </c>
      <c r="E7" s="304">
        <v>2888</v>
      </c>
      <c r="F7" s="304">
        <v>12434</v>
      </c>
      <c r="G7" s="304">
        <v>710</v>
      </c>
      <c r="H7" s="304">
        <v>8738</v>
      </c>
      <c r="I7" s="304">
        <v>10119</v>
      </c>
      <c r="J7" s="304">
        <v>74</v>
      </c>
      <c r="K7" s="304">
        <v>373</v>
      </c>
      <c r="L7" s="304">
        <v>344</v>
      </c>
      <c r="M7" s="304">
        <v>163</v>
      </c>
      <c r="N7" s="39"/>
    </row>
    <row r="8" spans="1:14" s="40" customFormat="1" ht="21.6" customHeight="1" x14ac:dyDescent="0.25">
      <c r="A8" s="293" t="s">
        <v>190</v>
      </c>
      <c r="B8" s="304">
        <v>25828</v>
      </c>
      <c r="C8" s="304">
        <v>8535</v>
      </c>
      <c r="D8" s="304">
        <v>372</v>
      </c>
      <c r="E8" s="304">
        <v>2207</v>
      </c>
      <c r="F8" s="304">
        <v>5768</v>
      </c>
      <c r="G8" s="304">
        <v>301</v>
      </c>
      <c r="H8" s="304">
        <v>4653</v>
      </c>
      <c r="I8" s="304">
        <v>3184</v>
      </c>
      <c r="J8" s="304">
        <v>40</v>
      </c>
      <c r="K8" s="304">
        <v>595</v>
      </c>
      <c r="L8" s="304">
        <v>117</v>
      </c>
      <c r="M8" s="304">
        <v>56</v>
      </c>
      <c r="N8" s="39"/>
    </row>
    <row r="9" spans="1:14" s="40" customFormat="1" ht="21.6" customHeight="1" x14ac:dyDescent="0.25">
      <c r="A9" s="293" t="s">
        <v>191</v>
      </c>
      <c r="B9" s="304">
        <v>85135</v>
      </c>
      <c r="C9" s="304">
        <v>30171</v>
      </c>
      <c r="D9" s="304">
        <v>1115</v>
      </c>
      <c r="E9" s="304">
        <v>5820</v>
      </c>
      <c r="F9" s="304">
        <v>19739</v>
      </c>
      <c r="G9" s="304">
        <v>1288</v>
      </c>
      <c r="H9" s="304">
        <v>15017</v>
      </c>
      <c r="I9" s="304">
        <v>10917</v>
      </c>
      <c r="J9" s="304">
        <v>81</v>
      </c>
      <c r="K9" s="304">
        <v>303</v>
      </c>
      <c r="L9" s="304">
        <v>438</v>
      </c>
      <c r="M9" s="304">
        <v>246</v>
      </c>
      <c r="N9" s="39"/>
    </row>
    <row r="10" spans="1:14" s="40" customFormat="1" ht="21.6" customHeight="1" x14ac:dyDescent="0.25">
      <c r="A10" s="293" t="s">
        <v>192</v>
      </c>
      <c r="B10" s="304">
        <v>85682</v>
      </c>
      <c r="C10" s="304">
        <v>22594</v>
      </c>
      <c r="D10" s="304">
        <v>1400</v>
      </c>
      <c r="E10" s="304">
        <v>7201</v>
      </c>
      <c r="F10" s="304">
        <v>22892</v>
      </c>
      <c r="G10" s="304">
        <v>1270</v>
      </c>
      <c r="H10" s="304">
        <v>13480</v>
      </c>
      <c r="I10" s="304">
        <v>15146</v>
      </c>
      <c r="J10" s="304">
        <v>160</v>
      </c>
      <c r="K10" s="304">
        <v>757</v>
      </c>
      <c r="L10" s="304">
        <v>479</v>
      </c>
      <c r="M10" s="304">
        <v>303</v>
      </c>
      <c r="N10" s="39"/>
    </row>
    <row r="11" spans="1:14" s="40" customFormat="1" ht="21.6" customHeight="1" x14ac:dyDescent="0.25">
      <c r="A11" s="293" t="s">
        <v>193</v>
      </c>
      <c r="B11" s="304">
        <v>137687</v>
      </c>
      <c r="C11" s="304">
        <v>28725</v>
      </c>
      <c r="D11" s="304">
        <v>1053</v>
      </c>
      <c r="E11" s="304">
        <v>6807</v>
      </c>
      <c r="F11" s="304">
        <v>24374</v>
      </c>
      <c r="G11" s="304">
        <v>1696</v>
      </c>
      <c r="H11" s="304">
        <v>19467</v>
      </c>
      <c r="I11" s="304">
        <v>53145</v>
      </c>
      <c r="J11" s="304">
        <v>108</v>
      </c>
      <c r="K11" s="304">
        <v>771</v>
      </c>
      <c r="L11" s="304">
        <v>1006</v>
      </c>
      <c r="M11" s="304">
        <v>535</v>
      </c>
      <c r="N11" s="39"/>
    </row>
    <row r="12" spans="1:14" s="40" customFormat="1" ht="21.6" customHeight="1" x14ac:dyDescent="0.25">
      <c r="A12" s="293" t="s">
        <v>102</v>
      </c>
      <c r="B12" s="304">
        <v>59478</v>
      </c>
      <c r="C12" s="304">
        <v>11963</v>
      </c>
      <c r="D12" s="304">
        <v>448</v>
      </c>
      <c r="E12" s="304">
        <v>2224</v>
      </c>
      <c r="F12" s="304">
        <v>8785</v>
      </c>
      <c r="G12" s="304">
        <v>760</v>
      </c>
      <c r="H12" s="304">
        <v>7089</v>
      </c>
      <c r="I12" s="304">
        <v>27601</v>
      </c>
      <c r="J12" s="304">
        <v>44</v>
      </c>
      <c r="K12" s="304">
        <v>133</v>
      </c>
      <c r="L12" s="304">
        <v>305</v>
      </c>
      <c r="M12" s="304">
        <v>126</v>
      </c>
      <c r="N12" s="39"/>
    </row>
    <row r="13" spans="1:14" s="40" customFormat="1" ht="21.6" customHeight="1" x14ac:dyDescent="0.25">
      <c r="A13" s="293" t="s">
        <v>194</v>
      </c>
      <c r="B13" s="304">
        <v>3134</v>
      </c>
      <c r="C13" s="304">
        <v>260</v>
      </c>
      <c r="D13" s="304">
        <v>74</v>
      </c>
      <c r="E13" s="304">
        <v>157</v>
      </c>
      <c r="F13" s="304">
        <v>785</v>
      </c>
      <c r="G13" s="304">
        <v>34</v>
      </c>
      <c r="H13" s="304">
        <v>299</v>
      </c>
      <c r="I13" s="304">
        <v>1476</v>
      </c>
      <c r="J13" s="304">
        <v>12</v>
      </c>
      <c r="K13" s="304">
        <v>6</v>
      </c>
      <c r="L13" s="304">
        <v>17</v>
      </c>
      <c r="M13" s="304">
        <v>14</v>
      </c>
      <c r="N13" s="39"/>
    </row>
    <row r="14" spans="1:14" s="40" customFormat="1" ht="21.6" customHeight="1" x14ac:dyDescent="0.25">
      <c r="A14" s="293" t="s">
        <v>195</v>
      </c>
      <c r="B14" s="304">
        <v>656885</v>
      </c>
      <c r="C14" s="304">
        <v>199357</v>
      </c>
      <c r="D14" s="304">
        <v>3679</v>
      </c>
      <c r="E14" s="304">
        <v>24714</v>
      </c>
      <c r="F14" s="304">
        <v>82042</v>
      </c>
      <c r="G14" s="304">
        <v>17511</v>
      </c>
      <c r="H14" s="304">
        <v>106939</v>
      </c>
      <c r="I14" s="304">
        <v>213675</v>
      </c>
      <c r="J14" s="304">
        <v>514</v>
      </c>
      <c r="K14" s="304">
        <v>4025</v>
      </c>
      <c r="L14" s="304">
        <v>2025</v>
      </c>
      <c r="M14" s="304">
        <v>2404</v>
      </c>
      <c r="N14" s="39"/>
    </row>
    <row r="15" spans="1:14" s="40" customFormat="1" ht="21.6" customHeight="1" x14ac:dyDescent="0.25">
      <c r="A15" s="293" t="s">
        <v>196</v>
      </c>
      <c r="B15" s="304">
        <v>70909</v>
      </c>
      <c r="C15" s="304">
        <v>23084</v>
      </c>
      <c r="D15" s="304">
        <v>1108</v>
      </c>
      <c r="E15" s="304">
        <v>3292</v>
      </c>
      <c r="F15" s="304">
        <v>12794</v>
      </c>
      <c r="G15" s="304">
        <v>1335</v>
      </c>
      <c r="H15" s="304">
        <v>15715</v>
      </c>
      <c r="I15" s="304">
        <v>12704</v>
      </c>
      <c r="J15" s="304">
        <v>35</v>
      </c>
      <c r="K15" s="304">
        <v>344</v>
      </c>
      <c r="L15" s="304">
        <v>314</v>
      </c>
      <c r="M15" s="304">
        <v>184</v>
      </c>
      <c r="N15" s="39"/>
    </row>
    <row r="16" spans="1:14" s="40" customFormat="1" ht="21.6" customHeight="1" x14ac:dyDescent="0.25">
      <c r="A16" s="293" t="s">
        <v>98</v>
      </c>
      <c r="B16" s="304">
        <v>78179</v>
      </c>
      <c r="C16" s="304">
        <v>23303</v>
      </c>
      <c r="D16" s="304">
        <v>851</v>
      </c>
      <c r="E16" s="304">
        <v>3918</v>
      </c>
      <c r="F16" s="304">
        <v>16948</v>
      </c>
      <c r="G16" s="304">
        <v>791</v>
      </c>
      <c r="H16" s="304">
        <v>15507</v>
      </c>
      <c r="I16" s="304">
        <v>15788</v>
      </c>
      <c r="J16" s="304">
        <v>70</v>
      </c>
      <c r="K16" s="304">
        <v>245</v>
      </c>
      <c r="L16" s="304">
        <v>529</v>
      </c>
      <c r="M16" s="304">
        <v>229</v>
      </c>
      <c r="N16" s="39"/>
    </row>
    <row r="17" spans="1:14" s="40" customFormat="1" ht="21.6" customHeight="1" x14ac:dyDescent="0.25">
      <c r="A17" s="293" t="s">
        <v>197</v>
      </c>
      <c r="B17" s="304">
        <v>155117</v>
      </c>
      <c r="C17" s="304">
        <v>22165</v>
      </c>
      <c r="D17" s="304">
        <v>1260</v>
      </c>
      <c r="E17" s="304">
        <v>6232</v>
      </c>
      <c r="F17" s="304">
        <v>23659</v>
      </c>
      <c r="G17" s="304">
        <v>1675</v>
      </c>
      <c r="H17" s="304">
        <v>12097</v>
      </c>
      <c r="I17" s="304">
        <v>86595</v>
      </c>
      <c r="J17" s="304">
        <v>37</v>
      </c>
      <c r="K17" s="304">
        <v>519</v>
      </c>
      <c r="L17" s="304">
        <v>456</v>
      </c>
      <c r="M17" s="304">
        <v>422</v>
      </c>
      <c r="N17" s="39"/>
    </row>
    <row r="18" spans="1:14" s="40" customFormat="1" ht="21.6" customHeight="1" x14ac:dyDescent="0.25">
      <c r="A18" s="293" t="s">
        <v>198</v>
      </c>
      <c r="B18" s="304">
        <v>301986</v>
      </c>
      <c r="C18" s="304">
        <v>71563</v>
      </c>
      <c r="D18" s="304">
        <v>1957</v>
      </c>
      <c r="E18" s="304">
        <v>8035</v>
      </c>
      <c r="F18" s="304">
        <v>50815</v>
      </c>
      <c r="G18" s="304">
        <v>3672</v>
      </c>
      <c r="H18" s="304">
        <v>32527</v>
      </c>
      <c r="I18" s="304">
        <v>129868</v>
      </c>
      <c r="J18" s="304">
        <v>388</v>
      </c>
      <c r="K18" s="304">
        <v>977</v>
      </c>
      <c r="L18" s="304">
        <v>1433</v>
      </c>
      <c r="M18" s="304">
        <v>751</v>
      </c>
      <c r="N18" s="39"/>
    </row>
    <row r="19" spans="1:14" s="40" customFormat="1" ht="21.6" customHeight="1" x14ac:dyDescent="0.25">
      <c r="A19" s="293" t="s">
        <v>199</v>
      </c>
      <c r="B19" s="304">
        <v>17436</v>
      </c>
      <c r="C19" s="304">
        <v>3404</v>
      </c>
      <c r="D19" s="304">
        <v>255</v>
      </c>
      <c r="E19" s="304">
        <v>1027</v>
      </c>
      <c r="F19" s="304">
        <v>4230</v>
      </c>
      <c r="G19" s="304">
        <v>182</v>
      </c>
      <c r="H19" s="304">
        <v>2889</v>
      </c>
      <c r="I19" s="304">
        <v>4998</v>
      </c>
      <c r="J19" s="304">
        <v>17</v>
      </c>
      <c r="K19" s="304">
        <v>48</v>
      </c>
      <c r="L19" s="304">
        <v>261</v>
      </c>
      <c r="M19" s="304">
        <v>125</v>
      </c>
      <c r="N19" s="39"/>
    </row>
    <row r="20" spans="1:14" s="40" customFormat="1" ht="21.6" customHeight="1" x14ac:dyDescent="0.25">
      <c r="A20" s="293" t="s">
        <v>200</v>
      </c>
      <c r="B20" s="304">
        <v>12969</v>
      </c>
      <c r="C20" s="304">
        <v>2879</v>
      </c>
      <c r="D20" s="304">
        <v>172</v>
      </c>
      <c r="E20" s="304">
        <v>576</v>
      </c>
      <c r="F20" s="304">
        <v>2649</v>
      </c>
      <c r="G20" s="304">
        <v>159</v>
      </c>
      <c r="H20" s="304">
        <v>1960</v>
      </c>
      <c r="I20" s="304">
        <v>4332</v>
      </c>
      <c r="J20" s="304">
        <v>12</v>
      </c>
      <c r="K20" s="304">
        <v>46</v>
      </c>
      <c r="L20" s="304">
        <v>142</v>
      </c>
      <c r="M20" s="304">
        <v>42</v>
      </c>
      <c r="N20" s="39"/>
    </row>
    <row r="21" spans="1:14" s="40" customFormat="1" ht="21.6" customHeight="1" x14ac:dyDescent="0.25">
      <c r="A21" s="293" t="s">
        <v>201</v>
      </c>
      <c r="B21" s="304">
        <v>25020</v>
      </c>
      <c r="C21" s="304">
        <v>3335</v>
      </c>
      <c r="D21" s="304">
        <v>294</v>
      </c>
      <c r="E21" s="304">
        <v>1290</v>
      </c>
      <c r="F21" s="304">
        <v>4094</v>
      </c>
      <c r="G21" s="304">
        <v>200</v>
      </c>
      <c r="H21" s="304">
        <v>2575</v>
      </c>
      <c r="I21" s="304">
        <v>12233</v>
      </c>
      <c r="J21" s="304">
        <v>75</v>
      </c>
      <c r="K21" s="304">
        <v>527</v>
      </c>
      <c r="L21" s="304">
        <v>263</v>
      </c>
      <c r="M21" s="304">
        <v>134</v>
      </c>
      <c r="N21" s="39"/>
    </row>
    <row r="22" spans="1:14" s="40" customFormat="1" ht="21.6" customHeight="1" x14ac:dyDescent="0.25">
      <c r="A22" s="293" t="s">
        <v>107</v>
      </c>
      <c r="B22" s="304">
        <v>14068</v>
      </c>
      <c r="C22" s="304">
        <v>4241</v>
      </c>
      <c r="D22" s="304">
        <v>199</v>
      </c>
      <c r="E22" s="304">
        <v>630</v>
      </c>
      <c r="F22" s="304">
        <v>2588</v>
      </c>
      <c r="G22" s="304">
        <v>232</v>
      </c>
      <c r="H22" s="304">
        <v>2480</v>
      </c>
      <c r="I22" s="304">
        <v>3435</v>
      </c>
      <c r="J22" s="304">
        <v>11</v>
      </c>
      <c r="K22" s="304">
        <v>36</v>
      </c>
      <c r="L22" s="304">
        <v>152</v>
      </c>
      <c r="M22" s="304">
        <v>64</v>
      </c>
      <c r="N22" s="39"/>
    </row>
    <row r="23" spans="1:14" s="40" customFormat="1" ht="21.6" customHeight="1" x14ac:dyDescent="0.25">
      <c r="A23" s="293" t="s">
        <v>202</v>
      </c>
      <c r="B23" s="304">
        <v>569095</v>
      </c>
      <c r="C23" s="304">
        <v>197407</v>
      </c>
      <c r="D23" s="304">
        <v>5770</v>
      </c>
      <c r="E23" s="304">
        <v>23553</v>
      </c>
      <c r="F23" s="304">
        <v>85302</v>
      </c>
      <c r="G23" s="304">
        <v>12353</v>
      </c>
      <c r="H23" s="304">
        <v>158039</v>
      </c>
      <c r="I23" s="304">
        <v>78371</v>
      </c>
      <c r="J23" s="304">
        <v>486</v>
      </c>
      <c r="K23" s="304">
        <v>3593</v>
      </c>
      <c r="L23" s="304">
        <v>2243</v>
      </c>
      <c r="M23" s="304">
        <v>1978</v>
      </c>
      <c r="N23" s="39"/>
    </row>
    <row r="24" spans="1:14" s="40" customFormat="1" ht="21.6" customHeight="1" x14ac:dyDescent="0.25">
      <c r="A24" s="293" t="s">
        <v>203</v>
      </c>
      <c r="B24" s="304">
        <v>39286</v>
      </c>
      <c r="C24" s="304">
        <v>12671</v>
      </c>
      <c r="D24" s="304">
        <v>488</v>
      </c>
      <c r="E24" s="304">
        <v>1629</v>
      </c>
      <c r="F24" s="304">
        <v>5535</v>
      </c>
      <c r="G24" s="304">
        <v>769</v>
      </c>
      <c r="H24" s="304">
        <v>4579</v>
      </c>
      <c r="I24" s="304">
        <v>13092</v>
      </c>
      <c r="J24" s="304">
        <v>119</v>
      </c>
      <c r="K24" s="304">
        <v>114</v>
      </c>
      <c r="L24" s="304">
        <v>152</v>
      </c>
      <c r="M24" s="304">
        <v>138</v>
      </c>
      <c r="N24" s="39"/>
    </row>
    <row r="25" spans="1:14" s="40" customFormat="1" ht="21.6" customHeight="1" x14ac:dyDescent="0.25">
      <c r="A25" s="293" t="s">
        <v>828</v>
      </c>
      <c r="B25" s="304">
        <v>98783</v>
      </c>
      <c r="C25" s="304">
        <v>18124</v>
      </c>
      <c r="D25" s="304">
        <v>970</v>
      </c>
      <c r="E25" s="304">
        <v>5306</v>
      </c>
      <c r="F25" s="304">
        <v>16395</v>
      </c>
      <c r="G25" s="304">
        <v>1199</v>
      </c>
      <c r="H25" s="304">
        <v>13740</v>
      </c>
      <c r="I25" s="304">
        <v>41745</v>
      </c>
      <c r="J25" s="304">
        <v>136</v>
      </c>
      <c r="K25" s="304">
        <v>361</v>
      </c>
      <c r="L25" s="304">
        <v>533</v>
      </c>
      <c r="M25" s="304">
        <v>274</v>
      </c>
      <c r="N25" s="39"/>
    </row>
    <row r="26" spans="1:14" s="40" customFormat="1" ht="21.6" customHeight="1" x14ac:dyDescent="0.25">
      <c r="A26" s="293" t="s">
        <v>204</v>
      </c>
      <c r="B26" s="304">
        <v>37455</v>
      </c>
      <c r="C26" s="304">
        <v>4538</v>
      </c>
      <c r="D26" s="304">
        <v>388</v>
      </c>
      <c r="E26" s="304">
        <v>1709</v>
      </c>
      <c r="F26" s="304">
        <v>5259</v>
      </c>
      <c r="G26" s="304">
        <v>388</v>
      </c>
      <c r="H26" s="304">
        <v>3316</v>
      </c>
      <c r="I26" s="304">
        <v>20820</v>
      </c>
      <c r="J26" s="304">
        <v>89</v>
      </c>
      <c r="K26" s="304">
        <v>520</v>
      </c>
      <c r="L26" s="304">
        <v>304</v>
      </c>
      <c r="M26" s="304">
        <v>124</v>
      </c>
      <c r="N26" s="39"/>
    </row>
    <row r="27" spans="1:14" s="40" customFormat="1" ht="21.6" customHeight="1" x14ac:dyDescent="0.25">
      <c r="A27" s="293" t="s">
        <v>205</v>
      </c>
      <c r="B27" s="304">
        <v>122899</v>
      </c>
      <c r="C27" s="304">
        <v>44309</v>
      </c>
      <c r="D27" s="304">
        <v>2001</v>
      </c>
      <c r="E27" s="304">
        <v>7691</v>
      </c>
      <c r="F27" s="304">
        <v>31237</v>
      </c>
      <c r="G27" s="304">
        <v>2102</v>
      </c>
      <c r="H27" s="304">
        <v>21022</v>
      </c>
      <c r="I27" s="304">
        <v>12985</v>
      </c>
      <c r="J27" s="304">
        <v>138</v>
      </c>
      <c r="K27" s="304">
        <v>546</v>
      </c>
      <c r="L27" s="304">
        <v>484</v>
      </c>
      <c r="M27" s="304">
        <v>384</v>
      </c>
      <c r="N27" s="39"/>
    </row>
    <row r="28" spans="1:14" s="40" customFormat="1" ht="21.6" customHeight="1" x14ac:dyDescent="0.25">
      <c r="A28" s="294" t="s">
        <v>206</v>
      </c>
      <c r="B28" s="304">
        <v>15379</v>
      </c>
      <c r="C28" s="304">
        <v>3498</v>
      </c>
      <c r="D28" s="304">
        <v>177</v>
      </c>
      <c r="E28" s="304">
        <v>1130</v>
      </c>
      <c r="F28" s="304">
        <v>3567</v>
      </c>
      <c r="G28" s="304">
        <v>175</v>
      </c>
      <c r="H28" s="304">
        <v>2348</v>
      </c>
      <c r="I28" s="304">
        <v>3643</v>
      </c>
      <c r="J28" s="304">
        <v>23</v>
      </c>
      <c r="K28" s="304">
        <v>300</v>
      </c>
      <c r="L28" s="304">
        <v>383</v>
      </c>
      <c r="M28" s="304">
        <v>135</v>
      </c>
      <c r="N28" s="39"/>
    </row>
    <row r="29" spans="1:14" ht="20.100000000000001" customHeight="1" x14ac:dyDescent="0.25">
      <c r="A29" s="25"/>
      <c r="B29" s="25"/>
      <c r="C29" s="25"/>
      <c r="D29" s="25"/>
      <c r="E29" s="25"/>
      <c r="F29" s="25"/>
      <c r="G29" s="25"/>
      <c r="H29" s="25"/>
      <c r="I29" s="25"/>
      <c r="J29" s="25"/>
      <c r="K29" s="25"/>
      <c r="L29" s="25"/>
      <c r="M29" s="26"/>
      <c r="N29" s="2"/>
    </row>
    <row r="30" spans="1:14" s="47" customFormat="1" ht="17.100000000000001" customHeight="1" x14ac:dyDescent="0.25">
      <c r="A30" s="38" t="s">
        <v>60</v>
      </c>
      <c r="B30" s="1"/>
      <c r="C30" s="1"/>
      <c r="D30" s="1"/>
      <c r="E30" s="1"/>
      <c r="F30" s="1"/>
      <c r="G30" s="1"/>
      <c r="H30" s="1"/>
      <c r="I30" s="1"/>
      <c r="J30" s="1"/>
      <c r="K30" s="1"/>
      <c r="L30" s="1"/>
      <c r="M30" s="1"/>
      <c r="N30" s="1"/>
    </row>
    <row r="31" spans="1:14" s="47" customFormat="1" ht="17.100000000000001" customHeight="1" x14ac:dyDescent="0.25">
      <c r="A31" s="617" t="s">
        <v>337</v>
      </c>
      <c r="B31" s="617"/>
      <c r="C31" s="617"/>
      <c r="D31" s="617"/>
      <c r="E31" s="617"/>
      <c r="F31" s="617"/>
      <c r="G31" s="1"/>
      <c r="H31" s="1"/>
      <c r="I31" s="1"/>
      <c r="J31" s="1"/>
      <c r="K31" s="1"/>
      <c r="L31" s="1"/>
      <c r="M31" s="1"/>
      <c r="N31" s="1"/>
    </row>
    <row r="32" spans="1:14" x14ac:dyDescent="0.25">
      <c r="A32" s="2"/>
      <c r="B32" s="2"/>
      <c r="C32" s="2"/>
      <c r="D32" s="2"/>
      <c r="E32" s="2"/>
      <c r="F32" s="2"/>
      <c r="G32" s="2"/>
      <c r="H32" s="2"/>
      <c r="I32" s="2"/>
      <c r="J32" s="2"/>
      <c r="K32" s="2"/>
      <c r="L32" s="2"/>
      <c r="M32" s="2"/>
      <c r="N32" s="2"/>
    </row>
    <row r="33" spans="1:6" ht="16.5" customHeight="1" x14ac:dyDescent="0.25">
      <c r="A33" s="38" t="s">
        <v>334</v>
      </c>
      <c r="B33" s="38"/>
      <c r="C33" s="38"/>
      <c r="D33" s="38"/>
      <c r="E33" s="38"/>
      <c r="F33" s="38"/>
    </row>
  </sheetData>
  <mergeCells count="4">
    <mergeCell ref="A2:A3"/>
    <mergeCell ref="B2:B3"/>
    <mergeCell ref="C2:M2"/>
    <mergeCell ref="A31:F31"/>
  </mergeCells>
  <hyperlinks>
    <hyperlink ref="N2" location="ÍNDICE!B4" display="ÍNDICE"/>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showGridLines="0" zoomScale="70" zoomScaleNormal="70" workbookViewId="0">
      <pane xSplit="2" ySplit="4" topLeftCell="C5" activePane="bottomRight" state="frozen"/>
      <selection pane="topRight" activeCell="C1" sqref="C1"/>
      <selection pane="bottomLeft" activeCell="A5" sqref="A5"/>
      <selection pane="bottomRight" activeCell="B4" sqref="B4"/>
    </sheetView>
  </sheetViews>
  <sheetFormatPr baseColWidth="10" defaultRowHeight="15.75" x14ac:dyDescent="0.25"/>
  <cols>
    <col min="1" max="1" width="30.625" customWidth="1"/>
    <col min="2" max="2" width="20.625" customWidth="1"/>
    <col min="3" max="3" width="18" customWidth="1"/>
    <col min="4" max="16" width="14.75" customWidth="1"/>
    <col min="17" max="17" width="13.25" customWidth="1"/>
  </cols>
  <sheetData>
    <row r="1" spans="1:19" ht="144.75" customHeight="1" x14ac:dyDescent="0.25"/>
    <row r="2" spans="1:19" s="273" customFormat="1" ht="47.45" customHeight="1" x14ac:dyDescent="0.3">
      <c r="A2" s="610" t="s">
        <v>582</v>
      </c>
      <c r="B2" s="610" t="s">
        <v>46</v>
      </c>
      <c r="C2" s="629" t="s">
        <v>767</v>
      </c>
      <c r="D2" s="630"/>
      <c r="E2" s="630"/>
      <c r="F2" s="630"/>
      <c r="G2" s="630"/>
      <c r="H2" s="630"/>
      <c r="I2" s="630"/>
      <c r="J2" s="630"/>
      <c r="K2" s="630"/>
      <c r="L2" s="630"/>
      <c r="M2" s="630"/>
      <c r="N2" s="630"/>
      <c r="O2" s="630"/>
      <c r="P2" s="630"/>
      <c r="Q2" s="630"/>
      <c r="R2" s="630"/>
      <c r="S2" s="50" t="s">
        <v>8</v>
      </c>
    </row>
    <row r="3" spans="1:19" s="273" customFormat="1" ht="36" customHeight="1" x14ac:dyDescent="0.3">
      <c r="A3" s="610"/>
      <c r="B3" s="610"/>
      <c r="C3" s="495" t="s">
        <v>207</v>
      </c>
      <c r="D3" s="495">
        <v>2010</v>
      </c>
      <c r="E3" s="495">
        <v>2011</v>
      </c>
      <c r="F3" s="495">
        <v>2012</v>
      </c>
      <c r="G3" s="495">
        <v>2013</v>
      </c>
      <c r="H3" s="495">
        <v>2014</v>
      </c>
      <c r="I3" s="495">
        <v>2015</v>
      </c>
      <c r="J3" s="495">
        <v>2016</v>
      </c>
      <c r="K3" s="495">
        <v>2017</v>
      </c>
      <c r="L3" s="495">
        <v>2018</v>
      </c>
      <c r="M3" s="495">
        <v>2019</v>
      </c>
      <c r="N3" s="495">
        <v>2020</v>
      </c>
      <c r="O3" s="495">
        <v>2021</v>
      </c>
      <c r="P3" s="495">
        <v>2022</v>
      </c>
      <c r="Q3" s="495">
        <v>2023</v>
      </c>
      <c r="R3" s="495">
        <v>2024</v>
      </c>
    </row>
    <row r="4" spans="1:19" s="46" customFormat="1" ht="21.6" customHeight="1" x14ac:dyDescent="0.3">
      <c r="A4" s="289" t="s">
        <v>46</v>
      </c>
      <c r="B4" s="252">
        <f>SUM(C4:R4)</f>
        <v>2880910</v>
      </c>
      <c r="C4" s="252">
        <v>906969</v>
      </c>
      <c r="D4" s="252">
        <v>96410</v>
      </c>
      <c r="E4" s="252">
        <v>137857</v>
      </c>
      <c r="F4" s="252">
        <v>138949</v>
      </c>
      <c r="G4" s="252">
        <v>139374</v>
      </c>
      <c r="H4" s="252">
        <v>131021</v>
      </c>
      <c r="I4" s="252">
        <v>148530</v>
      </c>
      <c r="J4" s="252">
        <v>74113</v>
      </c>
      <c r="K4" s="252">
        <v>90712</v>
      </c>
      <c r="L4" s="252">
        <v>156117</v>
      </c>
      <c r="M4" s="252">
        <v>199687</v>
      </c>
      <c r="N4" s="252">
        <v>165317</v>
      </c>
      <c r="O4" s="252">
        <v>140298</v>
      </c>
      <c r="P4" s="252">
        <v>222544</v>
      </c>
      <c r="Q4" s="252">
        <v>132863</v>
      </c>
      <c r="R4" s="252">
        <v>149</v>
      </c>
    </row>
    <row r="5" spans="1:19" s="46" customFormat="1" ht="21.6" customHeight="1" x14ac:dyDescent="0.3">
      <c r="A5" s="293" t="s">
        <v>35</v>
      </c>
      <c r="B5" s="304">
        <v>812193</v>
      </c>
      <c r="C5" s="304">
        <v>339758</v>
      </c>
      <c r="D5" s="304">
        <v>29644</v>
      </c>
      <c r="E5" s="304">
        <v>50566</v>
      </c>
      <c r="F5" s="304">
        <v>44741</v>
      </c>
      <c r="G5" s="304">
        <v>42121</v>
      </c>
      <c r="H5" s="304">
        <v>33732</v>
      </c>
      <c r="I5" s="304">
        <v>35551</v>
      </c>
      <c r="J5" s="304">
        <v>19324</v>
      </c>
      <c r="K5" s="304">
        <v>24568</v>
      </c>
      <c r="L5" s="304">
        <v>38875</v>
      </c>
      <c r="M5" s="304">
        <v>57786</v>
      </c>
      <c r="N5" s="304">
        <v>35805</v>
      </c>
      <c r="O5" s="304">
        <v>13888</v>
      </c>
      <c r="P5" s="304">
        <v>24503</v>
      </c>
      <c r="Q5" s="304">
        <v>21331</v>
      </c>
      <c r="R5" s="304">
        <v>0</v>
      </c>
    </row>
    <row r="6" spans="1:19" s="46" customFormat="1" ht="21.6" customHeight="1" x14ac:dyDescent="0.3">
      <c r="A6" s="293" t="s">
        <v>36</v>
      </c>
      <c r="B6" s="304">
        <v>26853</v>
      </c>
      <c r="C6" s="304">
        <v>10504</v>
      </c>
      <c r="D6" s="304">
        <v>818</v>
      </c>
      <c r="E6" s="304">
        <v>1533</v>
      </c>
      <c r="F6" s="304">
        <v>1318</v>
      </c>
      <c r="G6" s="304">
        <v>1280</v>
      </c>
      <c r="H6" s="304">
        <v>1648</v>
      </c>
      <c r="I6" s="304">
        <v>1539</v>
      </c>
      <c r="J6" s="304">
        <v>1609</v>
      </c>
      <c r="K6" s="304">
        <v>1215</v>
      </c>
      <c r="L6" s="304">
        <v>1741</v>
      </c>
      <c r="M6" s="304">
        <v>1751</v>
      </c>
      <c r="N6" s="304">
        <v>1365</v>
      </c>
      <c r="O6" s="304">
        <v>317</v>
      </c>
      <c r="P6" s="304">
        <v>106</v>
      </c>
      <c r="Q6" s="304">
        <v>109</v>
      </c>
      <c r="R6" s="304">
        <v>0</v>
      </c>
    </row>
    <row r="7" spans="1:19" s="46" customFormat="1" ht="21.6" customHeight="1" x14ac:dyDescent="0.3">
      <c r="A7" s="293" t="s">
        <v>37</v>
      </c>
      <c r="B7" s="304">
        <v>128492</v>
      </c>
      <c r="C7" s="304">
        <v>55931</v>
      </c>
      <c r="D7" s="304">
        <v>3547</v>
      </c>
      <c r="E7" s="304">
        <v>6165</v>
      </c>
      <c r="F7" s="304">
        <v>6282</v>
      </c>
      <c r="G7" s="304">
        <v>7041</v>
      </c>
      <c r="H7" s="304">
        <v>5913</v>
      </c>
      <c r="I7" s="304">
        <v>8445</v>
      </c>
      <c r="J7" s="304">
        <v>4121</v>
      </c>
      <c r="K7" s="304">
        <v>1374</v>
      </c>
      <c r="L7" s="304">
        <v>3785</v>
      </c>
      <c r="M7" s="304">
        <v>4951</v>
      </c>
      <c r="N7" s="304">
        <v>5024</v>
      </c>
      <c r="O7" s="304">
        <v>4508</v>
      </c>
      <c r="P7" s="304">
        <v>7240</v>
      </c>
      <c r="Q7" s="304">
        <v>4165</v>
      </c>
      <c r="R7" s="304">
        <v>0</v>
      </c>
    </row>
    <row r="8" spans="1:19" s="46" customFormat="1" ht="21.6" customHeight="1" x14ac:dyDescent="0.3">
      <c r="A8" s="293" t="s">
        <v>38</v>
      </c>
      <c r="B8" s="304">
        <v>487378</v>
      </c>
      <c r="C8" s="304">
        <v>255950</v>
      </c>
      <c r="D8" s="304">
        <v>18982</v>
      </c>
      <c r="E8" s="304">
        <v>24060</v>
      </c>
      <c r="F8" s="304">
        <v>19590</v>
      </c>
      <c r="G8" s="304">
        <v>23137</v>
      </c>
      <c r="H8" s="304">
        <v>16933</v>
      </c>
      <c r="I8" s="304">
        <v>19268</v>
      </c>
      <c r="J8" s="304">
        <v>8962</v>
      </c>
      <c r="K8" s="304">
        <v>9921</v>
      </c>
      <c r="L8" s="304">
        <v>15230</v>
      </c>
      <c r="M8" s="304">
        <v>21990</v>
      </c>
      <c r="N8" s="304">
        <v>9043</v>
      </c>
      <c r="O8" s="304">
        <v>8613</v>
      </c>
      <c r="P8" s="304">
        <v>18426</v>
      </c>
      <c r="Q8" s="304">
        <v>17273</v>
      </c>
      <c r="R8" s="304">
        <v>0</v>
      </c>
    </row>
    <row r="9" spans="1:19" s="46" customFormat="1" ht="21.6" customHeight="1" x14ac:dyDescent="0.3">
      <c r="A9" s="293" t="s">
        <v>39</v>
      </c>
      <c r="B9" s="304">
        <v>51913</v>
      </c>
      <c r="C9" s="304">
        <v>18083</v>
      </c>
      <c r="D9" s="304">
        <v>1406</v>
      </c>
      <c r="E9" s="304">
        <v>3304</v>
      </c>
      <c r="F9" s="304">
        <v>4207</v>
      </c>
      <c r="G9" s="304">
        <v>3755</v>
      </c>
      <c r="H9" s="304">
        <v>2754</v>
      </c>
      <c r="I9" s="304">
        <v>3471</v>
      </c>
      <c r="J9" s="304">
        <v>2338</v>
      </c>
      <c r="K9" s="304">
        <v>1064</v>
      </c>
      <c r="L9" s="304">
        <v>1709</v>
      </c>
      <c r="M9" s="304">
        <v>3426</v>
      </c>
      <c r="N9" s="304">
        <v>2247</v>
      </c>
      <c r="O9" s="304">
        <v>958</v>
      </c>
      <c r="P9" s="304">
        <v>1274</v>
      </c>
      <c r="Q9" s="304">
        <v>1917</v>
      </c>
      <c r="R9" s="304">
        <v>0</v>
      </c>
    </row>
    <row r="10" spans="1:19" s="46" customFormat="1" ht="21.6" customHeight="1" x14ac:dyDescent="0.3">
      <c r="A10" s="293" t="s">
        <v>29</v>
      </c>
      <c r="B10" s="304">
        <v>516588</v>
      </c>
      <c r="C10" s="304">
        <v>147610</v>
      </c>
      <c r="D10" s="304">
        <v>21682</v>
      </c>
      <c r="E10" s="304">
        <v>27305</v>
      </c>
      <c r="F10" s="304">
        <v>23449</v>
      </c>
      <c r="G10" s="304">
        <v>24585</v>
      </c>
      <c r="H10" s="304">
        <v>22134</v>
      </c>
      <c r="I10" s="304">
        <v>25515</v>
      </c>
      <c r="J10" s="304">
        <v>13554</v>
      </c>
      <c r="K10" s="304">
        <v>16370</v>
      </c>
      <c r="L10" s="304">
        <v>27025</v>
      </c>
      <c r="M10" s="304">
        <v>40022</v>
      </c>
      <c r="N10" s="304">
        <v>28499</v>
      </c>
      <c r="O10" s="304">
        <v>17842</v>
      </c>
      <c r="P10" s="304">
        <v>40295</v>
      </c>
      <c r="Q10" s="304">
        <v>40701</v>
      </c>
      <c r="R10" s="304">
        <v>0</v>
      </c>
    </row>
    <row r="11" spans="1:19" s="46" customFormat="1" ht="21.6" customHeight="1" x14ac:dyDescent="0.3">
      <c r="A11" s="293" t="s">
        <v>41</v>
      </c>
      <c r="B11" s="304">
        <v>815518</v>
      </c>
      <c r="C11" s="304">
        <v>61116</v>
      </c>
      <c r="D11" s="304">
        <v>18694</v>
      </c>
      <c r="E11" s="304">
        <v>23019</v>
      </c>
      <c r="F11" s="304">
        <v>36823</v>
      </c>
      <c r="G11" s="304">
        <v>34338</v>
      </c>
      <c r="H11" s="304">
        <v>45284</v>
      </c>
      <c r="I11" s="304">
        <v>52010</v>
      </c>
      <c r="J11" s="304">
        <v>23317</v>
      </c>
      <c r="K11" s="304">
        <v>35899</v>
      </c>
      <c r="L11" s="304">
        <v>66888</v>
      </c>
      <c r="M11" s="304">
        <v>68246</v>
      </c>
      <c r="N11" s="304">
        <v>81788</v>
      </c>
      <c r="O11" s="304">
        <v>93170</v>
      </c>
      <c r="P11" s="304">
        <v>128600</v>
      </c>
      <c r="Q11" s="304">
        <v>46177</v>
      </c>
      <c r="R11" s="304">
        <v>149</v>
      </c>
    </row>
    <row r="12" spans="1:19" s="46" customFormat="1" ht="21.6" customHeight="1" x14ac:dyDescent="0.3">
      <c r="A12" s="293" t="s">
        <v>42</v>
      </c>
      <c r="B12" s="304">
        <v>2801</v>
      </c>
      <c r="C12" s="304">
        <v>1454</v>
      </c>
      <c r="D12" s="304">
        <v>112</v>
      </c>
      <c r="E12" s="304">
        <v>165</v>
      </c>
      <c r="F12" s="304">
        <v>194</v>
      </c>
      <c r="G12" s="304">
        <v>165</v>
      </c>
      <c r="H12" s="304">
        <v>134</v>
      </c>
      <c r="I12" s="304">
        <v>211</v>
      </c>
      <c r="J12" s="304">
        <v>79</v>
      </c>
      <c r="K12" s="304">
        <v>44</v>
      </c>
      <c r="L12" s="304">
        <v>57</v>
      </c>
      <c r="M12" s="304">
        <v>62</v>
      </c>
      <c r="N12" s="304">
        <v>27</v>
      </c>
      <c r="O12" s="304">
        <v>18</v>
      </c>
      <c r="P12" s="304">
        <v>52</v>
      </c>
      <c r="Q12" s="304">
        <v>27</v>
      </c>
      <c r="R12" s="304">
        <v>0</v>
      </c>
    </row>
    <row r="13" spans="1:19" s="46" customFormat="1" ht="21.6" customHeight="1" x14ac:dyDescent="0.3">
      <c r="A13" s="293" t="s">
        <v>162</v>
      </c>
      <c r="B13" s="304">
        <v>16046</v>
      </c>
      <c r="C13" s="304">
        <v>5197</v>
      </c>
      <c r="D13" s="304">
        <v>609</v>
      </c>
      <c r="E13" s="304">
        <v>809</v>
      </c>
      <c r="F13" s="304">
        <v>1028</v>
      </c>
      <c r="G13" s="304">
        <v>1196</v>
      </c>
      <c r="H13" s="304">
        <v>1232</v>
      </c>
      <c r="I13" s="304">
        <v>1415</v>
      </c>
      <c r="J13" s="304">
        <v>327</v>
      </c>
      <c r="K13" s="304">
        <v>25</v>
      </c>
      <c r="L13" s="304">
        <v>377</v>
      </c>
      <c r="M13" s="304">
        <v>865</v>
      </c>
      <c r="N13" s="304">
        <v>991</v>
      </c>
      <c r="O13" s="304">
        <v>431</v>
      </c>
      <c r="P13" s="304">
        <v>902</v>
      </c>
      <c r="Q13" s="304">
        <v>642</v>
      </c>
      <c r="R13" s="304">
        <v>0</v>
      </c>
    </row>
    <row r="14" spans="1:19" s="46" customFormat="1" ht="21.6" customHeight="1" x14ac:dyDescent="0.3">
      <c r="A14" s="293" t="s">
        <v>44</v>
      </c>
      <c r="B14" s="304">
        <v>13496</v>
      </c>
      <c r="C14" s="304">
        <v>7677</v>
      </c>
      <c r="D14" s="304">
        <v>616</v>
      </c>
      <c r="E14" s="304">
        <v>520</v>
      </c>
      <c r="F14" s="304">
        <v>835</v>
      </c>
      <c r="G14" s="304">
        <v>1048</v>
      </c>
      <c r="H14" s="304">
        <v>827</v>
      </c>
      <c r="I14" s="304">
        <v>695</v>
      </c>
      <c r="J14" s="304">
        <v>204</v>
      </c>
      <c r="K14" s="304">
        <v>69</v>
      </c>
      <c r="L14" s="304">
        <v>172</v>
      </c>
      <c r="M14" s="304">
        <v>264</v>
      </c>
      <c r="N14" s="304">
        <v>131</v>
      </c>
      <c r="O14" s="304">
        <v>89</v>
      </c>
      <c r="P14" s="304">
        <v>220</v>
      </c>
      <c r="Q14" s="304">
        <v>129</v>
      </c>
      <c r="R14" s="304">
        <v>0</v>
      </c>
    </row>
    <row r="15" spans="1:19" s="46" customFormat="1" ht="21.6" customHeight="1" x14ac:dyDescent="0.3">
      <c r="A15" s="293" t="s">
        <v>45</v>
      </c>
      <c r="B15" s="304">
        <v>9632</v>
      </c>
      <c r="C15" s="304">
        <v>3689</v>
      </c>
      <c r="D15" s="304">
        <v>300</v>
      </c>
      <c r="E15" s="304">
        <v>411</v>
      </c>
      <c r="F15" s="304">
        <v>482</v>
      </c>
      <c r="G15" s="304">
        <v>708</v>
      </c>
      <c r="H15" s="304">
        <v>430</v>
      </c>
      <c r="I15" s="304">
        <v>410</v>
      </c>
      <c r="J15" s="304">
        <v>278</v>
      </c>
      <c r="K15" s="304">
        <v>163</v>
      </c>
      <c r="L15" s="304">
        <v>258</v>
      </c>
      <c r="M15" s="304">
        <v>324</v>
      </c>
      <c r="N15" s="304">
        <v>397</v>
      </c>
      <c r="O15" s="304">
        <v>464</v>
      </c>
      <c r="P15" s="304">
        <v>926</v>
      </c>
      <c r="Q15" s="304">
        <v>392</v>
      </c>
      <c r="R15" s="304">
        <v>0</v>
      </c>
    </row>
    <row r="16" spans="1:19" ht="20.100000000000001" customHeight="1" x14ac:dyDescent="0.25">
      <c r="A16" s="27"/>
      <c r="B16" s="27"/>
      <c r="C16" s="27"/>
      <c r="D16" s="27"/>
      <c r="E16" s="27"/>
      <c r="F16" s="27"/>
      <c r="G16" s="27"/>
      <c r="H16" s="27"/>
      <c r="I16" s="27"/>
      <c r="J16" s="27"/>
      <c r="K16" s="27"/>
      <c r="L16" s="28"/>
      <c r="M16" s="28"/>
      <c r="N16" s="28"/>
      <c r="O16" s="28"/>
      <c r="P16" s="28"/>
      <c r="Q16" s="2"/>
    </row>
    <row r="17" spans="1:17" s="47" customFormat="1" ht="17.100000000000001" customHeight="1" x14ac:dyDescent="0.25">
      <c r="A17" s="38" t="s">
        <v>60</v>
      </c>
      <c r="B17" s="1"/>
      <c r="C17" s="1"/>
      <c r="D17" s="1"/>
      <c r="E17" s="1"/>
      <c r="F17" s="1"/>
      <c r="G17" s="1"/>
      <c r="H17" s="1"/>
      <c r="I17" s="1"/>
      <c r="J17" s="1"/>
      <c r="K17" s="1"/>
      <c r="L17" s="1"/>
      <c r="M17" s="1"/>
      <c r="N17" s="1"/>
      <c r="O17" s="1"/>
      <c r="P17" s="1"/>
      <c r="Q17" s="1"/>
    </row>
    <row r="18" spans="1:17" s="47" customFormat="1" ht="17.100000000000001" customHeight="1" x14ac:dyDescent="0.25">
      <c r="A18" s="617" t="s">
        <v>337</v>
      </c>
      <c r="B18" s="617"/>
      <c r="C18" s="1"/>
      <c r="D18" s="1"/>
      <c r="E18" s="1"/>
      <c r="F18" s="1"/>
      <c r="G18" s="1"/>
      <c r="H18" s="1"/>
      <c r="I18" s="1"/>
      <c r="J18" s="1"/>
      <c r="K18" s="1"/>
      <c r="L18" s="1"/>
      <c r="M18" s="1"/>
      <c r="N18" s="1"/>
      <c r="O18" s="1"/>
      <c r="P18" s="1"/>
      <c r="Q18" s="1"/>
    </row>
    <row r="19" spans="1:17" s="47" customFormat="1" ht="17.100000000000001" customHeight="1" x14ac:dyDescent="0.25">
      <c r="A19" s="405"/>
      <c r="B19" s="405"/>
      <c r="C19" s="1"/>
      <c r="D19" s="1"/>
      <c r="E19" s="1"/>
      <c r="F19" s="1"/>
      <c r="G19" s="1"/>
      <c r="H19" s="1"/>
      <c r="I19" s="1"/>
      <c r="J19" s="1"/>
      <c r="K19" s="1"/>
      <c r="L19" s="1"/>
      <c r="M19" s="1"/>
      <c r="N19" s="1"/>
      <c r="O19" s="1"/>
      <c r="P19" s="1"/>
      <c r="Q19" s="1"/>
    </row>
    <row r="20" spans="1:17" s="47" customFormat="1" ht="17.100000000000001" customHeight="1" x14ac:dyDescent="0.25">
      <c r="A20" s="617" t="s">
        <v>826</v>
      </c>
      <c r="B20" s="617"/>
      <c r="C20" s="617"/>
      <c r="D20" s="617"/>
      <c r="E20" s="617"/>
      <c r="F20" s="617"/>
      <c r="G20" s="617"/>
      <c r="H20" s="617"/>
      <c r="I20" s="1"/>
      <c r="J20" s="1"/>
      <c r="K20" s="1"/>
      <c r="L20" s="1"/>
      <c r="M20" s="1"/>
      <c r="N20" s="1"/>
      <c r="O20" s="1"/>
      <c r="P20" s="1"/>
      <c r="Q20" s="1"/>
    </row>
    <row r="21" spans="1:17" s="47" customFormat="1" ht="17.100000000000001" customHeight="1" x14ac:dyDescent="0.25">
      <c r="A21" s="617"/>
      <c r="B21" s="617"/>
      <c r="C21" s="617"/>
      <c r="D21" s="617"/>
      <c r="E21" s="617"/>
      <c r="F21" s="617"/>
      <c r="G21" s="617"/>
      <c r="H21" s="617"/>
      <c r="I21" s="1"/>
      <c r="J21" s="1"/>
      <c r="K21" s="1"/>
      <c r="L21" s="1"/>
      <c r="M21" s="1"/>
      <c r="N21" s="1"/>
      <c r="O21" s="1"/>
      <c r="P21" s="1"/>
      <c r="Q21" s="1"/>
    </row>
    <row r="22" spans="1:17" ht="16.5" customHeight="1" x14ac:dyDescent="0.25">
      <c r="A22" s="618" t="s">
        <v>334</v>
      </c>
      <c r="B22" s="618"/>
      <c r="C22" s="618"/>
      <c r="D22" s="618"/>
      <c r="E22" s="618"/>
      <c r="F22" s="618"/>
      <c r="G22" s="618"/>
      <c r="H22" s="618"/>
      <c r="I22" s="29"/>
      <c r="J22" s="29"/>
      <c r="K22" s="29"/>
      <c r="L22" s="29"/>
      <c r="M22" s="29"/>
      <c r="N22" s="29"/>
      <c r="O22" s="29"/>
      <c r="P22" s="29"/>
    </row>
  </sheetData>
  <mergeCells count="6">
    <mergeCell ref="A2:A3"/>
    <mergeCell ref="B2:B3"/>
    <mergeCell ref="A18:B18"/>
    <mergeCell ref="C2:R2"/>
    <mergeCell ref="A22:H22"/>
    <mergeCell ref="A20:H21"/>
  </mergeCells>
  <hyperlinks>
    <hyperlink ref="S2" location="ÍNDICE!B4" display="ÍNDICE"/>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33.125" customWidth="1"/>
    <col min="2" max="2" width="15.625" customWidth="1"/>
    <col min="3" max="3" width="21.625" customWidth="1"/>
    <col min="4" max="18" width="15" customWidth="1"/>
  </cols>
  <sheetData>
    <row r="1" spans="1:19" ht="144.75" customHeight="1" x14ac:dyDescent="0.25"/>
    <row r="2" spans="1:19" s="51" customFormat="1" ht="37.5" customHeight="1" x14ac:dyDescent="0.3">
      <c r="A2" s="610" t="s">
        <v>768</v>
      </c>
      <c r="B2" s="610" t="s">
        <v>46</v>
      </c>
      <c r="C2" s="632" t="s">
        <v>767</v>
      </c>
      <c r="D2" s="633"/>
      <c r="E2" s="633"/>
      <c r="F2" s="633"/>
      <c r="G2" s="633"/>
      <c r="H2" s="633"/>
      <c r="I2" s="633"/>
      <c r="J2" s="633"/>
      <c r="K2" s="633"/>
      <c r="L2" s="633"/>
      <c r="M2" s="633"/>
      <c r="N2" s="633"/>
      <c r="O2" s="633"/>
      <c r="P2" s="633"/>
      <c r="Q2" s="633"/>
      <c r="R2" s="633"/>
      <c r="S2" s="50" t="s">
        <v>8</v>
      </c>
    </row>
    <row r="3" spans="1:19" s="51" customFormat="1" ht="36" customHeight="1" x14ac:dyDescent="0.3">
      <c r="A3" s="610"/>
      <c r="B3" s="610"/>
      <c r="C3" s="495" t="s">
        <v>207</v>
      </c>
      <c r="D3" s="495">
        <v>2010</v>
      </c>
      <c r="E3" s="495">
        <v>2011</v>
      </c>
      <c r="F3" s="495">
        <v>2012</v>
      </c>
      <c r="G3" s="495">
        <v>2013</v>
      </c>
      <c r="H3" s="495">
        <v>2014</v>
      </c>
      <c r="I3" s="495">
        <v>2015</v>
      </c>
      <c r="J3" s="495">
        <v>2016</v>
      </c>
      <c r="K3" s="495">
        <v>2017</v>
      </c>
      <c r="L3" s="495">
        <v>2018</v>
      </c>
      <c r="M3" s="495">
        <v>2019</v>
      </c>
      <c r="N3" s="495">
        <v>2020</v>
      </c>
      <c r="O3" s="495">
        <v>2021</v>
      </c>
      <c r="P3" s="495">
        <v>2022</v>
      </c>
      <c r="Q3" s="495">
        <v>2023</v>
      </c>
      <c r="R3" s="495">
        <v>2024</v>
      </c>
    </row>
    <row r="4" spans="1:19" s="46" customFormat="1" ht="21.6" customHeight="1" x14ac:dyDescent="0.3">
      <c r="A4" s="289" t="s">
        <v>46</v>
      </c>
      <c r="B4" s="295">
        <f>SUM(B5:B34)</f>
        <v>2880910</v>
      </c>
      <c r="C4" s="295">
        <f t="shared" ref="C4:P4" si="0">SUM(C5:C34)</f>
        <v>906969</v>
      </c>
      <c r="D4" s="295">
        <f t="shared" si="0"/>
        <v>96410</v>
      </c>
      <c r="E4" s="295">
        <f t="shared" si="0"/>
        <v>137857</v>
      </c>
      <c r="F4" s="295">
        <f t="shared" si="0"/>
        <v>138949</v>
      </c>
      <c r="G4" s="295">
        <f t="shared" si="0"/>
        <v>139374</v>
      </c>
      <c r="H4" s="295">
        <f t="shared" si="0"/>
        <v>131021</v>
      </c>
      <c r="I4" s="295">
        <f t="shared" si="0"/>
        <v>148530</v>
      </c>
      <c r="J4" s="295">
        <f t="shared" si="0"/>
        <v>74113</v>
      </c>
      <c r="K4" s="295">
        <f t="shared" si="0"/>
        <v>90712</v>
      </c>
      <c r="L4" s="295">
        <f t="shared" si="0"/>
        <v>156117</v>
      </c>
      <c r="M4" s="295">
        <f t="shared" si="0"/>
        <v>199687</v>
      </c>
      <c r="N4" s="295">
        <f t="shared" si="0"/>
        <v>165317</v>
      </c>
      <c r="O4" s="295">
        <f t="shared" si="0"/>
        <v>140298</v>
      </c>
      <c r="P4" s="295">
        <f t="shared" si="0"/>
        <v>222544</v>
      </c>
      <c r="Q4" s="295">
        <f t="shared" ref="Q4" si="1">SUM(Q5:Q34)</f>
        <v>132863</v>
      </c>
      <c r="R4" s="295">
        <f t="shared" ref="R4" si="2">SUM(R5:R34)</f>
        <v>149</v>
      </c>
    </row>
    <row r="5" spans="1:19" s="46" customFormat="1" ht="21.6" customHeight="1" x14ac:dyDescent="0.3">
      <c r="A5" s="293" t="s">
        <v>208</v>
      </c>
      <c r="B5" s="296">
        <v>700010</v>
      </c>
      <c r="C5" s="296">
        <v>304102</v>
      </c>
      <c r="D5" s="297">
        <v>25050</v>
      </c>
      <c r="E5" s="296">
        <v>43907</v>
      </c>
      <c r="F5" s="297">
        <v>42911</v>
      </c>
      <c r="G5" s="296">
        <v>40719</v>
      </c>
      <c r="H5" s="297">
        <v>32554</v>
      </c>
      <c r="I5" s="296">
        <v>41194</v>
      </c>
      <c r="J5" s="297">
        <v>20392</v>
      </c>
      <c r="K5" s="296">
        <v>19389</v>
      </c>
      <c r="L5" s="297">
        <v>29248</v>
      </c>
      <c r="M5" s="297">
        <v>35669</v>
      </c>
      <c r="N5" s="297">
        <v>22344</v>
      </c>
      <c r="O5" s="297">
        <v>9158</v>
      </c>
      <c r="P5" s="297">
        <v>19201</v>
      </c>
      <c r="Q5" s="297">
        <v>14172</v>
      </c>
      <c r="R5" s="297">
        <v>0</v>
      </c>
    </row>
    <row r="6" spans="1:19" s="46" customFormat="1" ht="21.6" customHeight="1" x14ac:dyDescent="0.3">
      <c r="A6" s="293" t="s">
        <v>209</v>
      </c>
      <c r="B6" s="296">
        <v>180712</v>
      </c>
      <c r="C6" s="296">
        <v>47597</v>
      </c>
      <c r="D6" s="297">
        <v>10572</v>
      </c>
      <c r="E6" s="296">
        <v>10346</v>
      </c>
      <c r="F6" s="297">
        <v>11740</v>
      </c>
      <c r="G6" s="296">
        <v>7135</v>
      </c>
      <c r="H6" s="297">
        <v>9961</v>
      </c>
      <c r="I6" s="296">
        <v>14828</v>
      </c>
      <c r="J6" s="297">
        <v>6989</v>
      </c>
      <c r="K6" s="296">
        <v>11231</v>
      </c>
      <c r="L6" s="297">
        <v>11941</v>
      </c>
      <c r="M6" s="297">
        <v>12529</v>
      </c>
      <c r="N6" s="297">
        <v>8027</v>
      </c>
      <c r="O6" s="297">
        <v>7810</v>
      </c>
      <c r="P6" s="297">
        <v>2212</v>
      </c>
      <c r="Q6" s="297">
        <v>7794</v>
      </c>
      <c r="R6" s="297">
        <v>0</v>
      </c>
    </row>
    <row r="7" spans="1:19" s="46" customFormat="1" ht="21.6" customHeight="1" x14ac:dyDescent="0.3">
      <c r="A7" s="293" t="s">
        <v>211</v>
      </c>
      <c r="B7" s="296">
        <v>171984</v>
      </c>
      <c r="C7" s="296">
        <v>22605</v>
      </c>
      <c r="D7" s="297">
        <v>6053</v>
      </c>
      <c r="E7" s="296">
        <v>10498</v>
      </c>
      <c r="F7" s="297">
        <v>7520</v>
      </c>
      <c r="G7" s="296">
        <v>12644</v>
      </c>
      <c r="H7" s="297">
        <v>8408</v>
      </c>
      <c r="I7" s="296">
        <v>9829</v>
      </c>
      <c r="J7" s="297">
        <v>4517</v>
      </c>
      <c r="K7" s="296">
        <v>9302</v>
      </c>
      <c r="L7" s="297">
        <v>10820</v>
      </c>
      <c r="M7" s="297">
        <v>22623</v>
      </c>
      <c r="N7" s="297">
        <v>16456</v>
      </c>
      <c r="O7" s="297">
        <v>7999</v>
      </c>
      <c r="P7" s="297">
        <v>8091</v>
      </c>
      <c r="Q7" s="297">
        <v>14619</v>
      </c>
      <c r="R7" s="297">
        <v>0</v>
      </c>
    </row>
    <row r="8" spans="1:19" s="46" customFormat="1" ht="21.6" customHeight="1" x14ac:dyDescent="0.3">
      <c r="A8" s="293" t="s">
        <v>210</v>
      </c>
      <c r="B8" s="296">
        <v>167779</v>
      </c>
      <c r="C8" s="296">
        <v>61361</v>
      </c>
      <c r="D8" s="297">
        <v>9395</v>
      </c>
      <c r="E8" s="296">
        <v>14756</v>
      </c>
      <c r="F8" s="297">
        <v>10792</v>
      </c>
      <c r="G8" s="296">
        <v>10770</v>
      </c>
      <c r="H8" s="297">
        <v>8001</v>
      </c>
      <c r="I8" s="296">
        <v>7673</v>
      </c>
      <c r="J8" s="297">
        <v>4343</v>
      </c>
      <c r="K8" s="296">
        <v>3971</v>
      </c>
      <c r="L8" s="297">
        <v>10097</v>
      </c>
      <c r="M8" s="297">
        <v>10477</v>
      </c>
      <c r="N8" s="297">
        <v>4920</v>
      </c>
      <c r="O8" s="297">
        <v>1922</v>
      </c>
      <c r="P8" s="297">
        <v>5059</v>
      </c>
      <c r="Q8" s="297">
        <v>4242</v>
      </c>
      <c r="R8" s="297">
        <v>0</v>
      </c>
    </row>
    <row r="9" spans="1:19" s="46" customFormat="1" ht="21.6" customHeight="1" x14ac:dyDescent="0.3">
      <c r="A9" s="293" t="s">
        <v>212</v>
      </c>
      <c r="B9" s="296">
        <v>159805</v>
      </c>
      <c r="C9" s="296">
        <v>85389</v>
      </c>
      <c r="D9" s="297">
        <v>6564</v>
      </c>
      <c r="E9" s="296">
        <v>5719</v>
      </c>
      <c r="F9" s="297">
        <v>4993</v>
      </c>
      <c r="G9" s="296">
        <v>6957</v>
      </c>
      <c r="H9" s="297">
        <v>4915</v>
      </c>
      <c r="I9" s="296">
        <v>5246</v>
      </c>
      <c r="J9" s="297">
        <v>1529</v>
      </c>
      <c r="K9" s="296">
        <v>2806</v>
      </c>
      <c r="L9" s="297">
        <v>4809</v>
      </c>
      <c r="M9" s="297">
        <v>6919</v>
      </c>
      <c r="N9" s="297">
        <v>6905</v>
      </c>
      <c r="O9" s="297">
        <v>3072</v>
      </c>
      <c r="P9" s="297">
        <v>7263</v>
      </c>
      <c r="Q9" s="297">
        <v>6719</v>
      </c>
      <c r="R9" s="297">
        <v>0</v>
      </c>
    </row>
    <row r="10" spans="1:19" s="46" customFormat="1" ht="21.6" customHeight="1" x14ac:dyDescent="0.3">
      <c r="A10" s="293" t="s">
        <v>213</v>
      </c>
      <c r="B10" s="296">
        <v>116669</v>
      </c>
      <c r="C10" s="296">
        <v>67427</v>
      </c>
      <c r="D10" s="297">
        <v>7173</v>
      </c>
      <c r="E10" s="296">
        <v>6295</v>
      </c>
      <c r="F10" s="297">
        <v>4842</v>
      </c>
      <c r="G10" s="296">
        <v>5314</v>
      </c>
      <c r="H10" s="297">
        <v>6453</v>
      </c>
      <c r="I10" s="296">
        <v>4779</v>
      </c>
      <c r="J10" s="297">
        <v>2013</v>
      </c>
      <c r="K10" s="296">
        <v>1572</v>
      </c>
      <c r="L10" s="297">
        <v>1781</v>
      </c>
      <c r="M10" s="297">
        <v>2131</v>
      </c>
      <c r="N10" s="297">
        <v>2178</v>
      </c>
      <c r="O10" s="297">
        <v>817</v>
      </c>
      <c r="P10" s="297">
        <v>1711</v>
      </c>
      <c r="Q10" s="297">
        <v>2183</v>
      </c>
      <c r="R10" s="297">
        <v>0</v>
      </c>
    </row>
    <row r="11" spans="1:19" s="46" customFormat="1" ht="21.6" customHeight="1" x14ac:dyDescent="0.3">
      <c r="A11" s="293" t="s">
        <v>214</v>
      </c>
      <c r="B11" s="296">
        <v>105988</v>
      </c>
      <c r="C11" s="296">
        <v>51492</v>
      </c>
      <c r="D11" s="297">
        <v>4826</v>
      </c>
      <c r="E11" s="296">
        <v>7629</v>
      </c>
      <c r="F11" s="297">
        <v>6567</v>
      </c>
      <c r="G11" s="296">
        <v>6021</v>
      </c>
      <c r="H11" s="297">
        <v>3996</v>
      </c>
      <c r="I11" s="296">
        <v>4515</v>
      </c>
      <c r="J11" s="297">
        <v>2303</v>
      </c>
      <c r="K11" s="296">
        <v>1666</v>
      </c>
      <c r="L11" s="297">
        <v>3319</v>
      </c>
      <c r="M11" s="297">
        <v>5729</v>
      </c>
      <c r="N11" s="297">
        <v>3002</v>
      </c>
      <c r="O11" s="297">
        <v>1847</v>
      </c>
      <c r="P11" s="297">
        <v>1703</v>
      </c>
      <c r="Q11" s="297">
        <v>1373</v>
      </c>
      <c r="R11" s="297">
        <v>0</v>
      </c>
    </row>
    <row r="12" spans="1:19" s="46" customFormat="1" ht="21.6" customHeight="1" x14ac:dyDescent="0.3">
      <c r="A12" s="293" t="s">
        <v>215</v>
      </c>
      <c r="B12" s="296">
        <v>94340</v>
      </c>
      <c r="C12" s="296">
        <v>3641</v>
      </c>
      <c r="D12" s="297">
        <v>1742</v>
      </c>
      <c r="E12" s="296">
        <v>3239</v>
      </c>
      <c r="F12" s="297">
        <v>2588</v>
      </c>
      <c r="G12" s="296">
        <v>1293</v>
      </c>
      <c r="H12" s="297">
        <v>3585</v>
      </c>
      <c r="I12" s="296">
        <v>2736</v>
      </c>
      <c r="J12" s="297">
        <v>2640</v>
      </c>
      <c r="K12" s="296">
        <v>3578</v>
      </c>
      <c r="L12" s="297">
        <v>6166</v>
      </c>
      <c r="M12" s="297">
        <v>8629</v>
      </c>
      <c r="N12" s="297">
        <v>11032</v>
      </c>
      <c r="O12" s="297">
        <v>12883</v>
      </c>
      <c r="P12" s="297">
        <v>19881</v>
      </c>
      <c r="Q12" s="297">
        <v>10707</v>
      </c>
      <c r="R12" s="297">
        <v>0</v>
      </c>
    </row>
    <row r="13" spans="1:19" s="46" customFormat="1" ht="21.6" customHeight="1" x14ac:dyDescent="0.3">
      <c r="A13" s="293" t="s">
        <v>216</v>
      </c>
      <c r="B13" s="296">
        <v>68895</v>
      </c>
      <c r="C13" s="296">
        <v>38794</v>
      </c>
      <c r="D13" s="297">
        <v>4220</v>
      </c>
      <c r="E13" s="296">
        <v>1919</v>
      </c>
      <c r="F13" s="297">
        <v>2787</v>
      </c>
      <c r="G13" s="296">
        <v>3910</v>
      </c>
      <c r="H13" s="297">
        <v>3445</v>
      </c>
      <c r="I13" s="296">
        <v>2146</v>
      </c>
      <c r="J13" s="297">
        <v>977</v>
      </c>
      <c r="K13" s="296">
        <v>1741</v>
      </c>
      <c r="L13" s="297">
        <v>2720</v>
      </c>
      <c r="M13" s="297">
        <v>2062</v>
      </c>
      <c r="N13" s="297">
        <v>1240</v>
      </c>
      <c r="O13" s="297">
        <v>732</v>
      </c>
      <c r="P13" s="297">
        <v>1886</v>
      </c>
      <c r="Q13" s="297">
        <v>316</v>
      </c>
      <c r="R13" s="297">
        <v>0</v>
      </c>
    </row>
    <row r="14" spans="1:19" s="46" customFormat="1" ht="21.6" customHeight="1" x14ac:dyDescent="0.3">
      <c r="A14" s="293" t="s">
        <v>217</v>
      </c>
      <c r="B14" s="296">
        <v>61260</v>
      </c>
      <c r="C14" s="296">
        <v>23045</v>
      </c>
      <c r="D14" s="297">
        <v>2347</v>
      </c>
      <c r="E14" s="296">
        <v>3362</v>
      </c>
      <c r="F14" s="297">
        <v>3296</v>
      </c>
      <c r="G14" s="296">
        <v>2807</v>
      </c>
      <c r="H14" s="297">
        <v>2992</v>
      </c>
      <c r="I14" s="296">
        <v>4325</v>
      </c>
      <c r="J14" s="297">
        <v>1765</v>
      </c>
      <c r="K14" s="296">
        <v>1849</v>
      </c>
      <c r="L14" s="297">
        <v>3098</v>
      </c>
      <c r="M14" s="297">
        <v>3577</v>
      </c>
      <c r="N14" s="297">
        <v>3406</v>
      </c>
      <c r="O14" s="297">
        <v>1932</v>
      </c>
      <c r="P14" s="297">
        <v>2344</v>
      </c>
      <c r="Q14" s="297">
        <v>1115</v>
      </c>
      <c r="R14" s="297">
        <v>0</v>
      </c>
    </row>
    <row r="15" spans="1:19" s="46" customFormat="1" ht="21.6" customHeight="1" x14ac:dyDescent="0.3">
      <c r="A15" s="293" t="s">
        <v>221</v>
      </c>
      <c r="B15" s="296">
        <v>56846</v>
      </c>
      <c r="C15" s="296">
        <v>11054</v>
      </c>
      <c r="D15" s="297">
        <v>1166</v>
      </c>
      <c r="E15" s="296">
        <v>2362</v>
      </c>
      <c r="F15" s="297">
        <v>5006</v>
      </c>
      <c r="G15" s="296">
        <v>5192</v>
      </c>
      <c r="H15" s="297">
        <v>3627</v>
      </c>
      <c r="I15" s="296">
        <v>3303</v>
      </c>
      <c r="J15" s="297">
        <v>1192</v>
      </c>
      <c r="K15" s="296">
        <v>1444</v>
      </c>
      <c r="L15" s="297">
        <v>4154</v>
      </c>
      <c r="M15" s="297">
        <v>4125</v>
      </c>
      <c r="N15" s="297">
        <v>4163</v>
      </c>
      <c r="O15" s="297">
        <v>3800</v>
      </c>
      <c r="P15" s="297">
        <v>5713</v>
      </c>
      <c r="Q15" s="297">
        <v>545</v>
      </c>
      <c r="R15" s="297">
        <v>0</v>
      </c>
    </row>
    <row r="16" spans="1:19" s="46" customFormat="1" ht="21.6" customHeight="1" x14ac:dyDescent="0.3">
      <c r="A16" s="293" t="s">
        <v>219</v>
      </c>
      <c r="B16" s="296">
        <v>53892</v>
      </c>
      <c r="C16" s="296">
        <v>185</v>
      </c>
      <c r="D16" s="297">
        <v>176</v>
      </c>
      <c r="E16" s="296">
        <v>776</v>
      </c>
      <c r="F16" s="297">
        <v>1704</v>
      </c>
      <c r="G16" s="296">
        <v>4402</v>
      </c>
      <c r="H16" s="297">
        <v>3538</v>
      </c>
      <c r="I16" s="296">
        <v>3208</v>
      </c>
      <c r="J16" s="297">
        <v>2901</v>
      </c>
      <c r="K16" s="296">
        <v>2157</v>
      </c>
      <c r="L16" s="297">
        <v>4130</v>
      </c>
      <c r="M16" s="297">
        <v>7161</v>
      </c>
      <c r="N16" s="297">
        <v>6356</v>
      </c>
      <c r="O16" s="297">
        <v>4643</v>
      </c>
      <c r="P16" s="297">
        <v>8966</v>
      </c>
      <c r="Q16" s="297">
        <v>3589</v>
      </c>
      <c r="R16" s="297">
        <v>0</v>
      </c>
    </row>
    <row r="17" spans="1:18" s="46" customFormat="1" ht="21.6" customHeight="1" x14ac:dyDescent="0.3">
      <c r="A17" s="293" t="s">
        <v>218</v>
      </c>
      <c r="B17" s="296">
        <v>53080</v>
      </c>
      <c r="C17" s="296">
        <v>578</v>
      </c>
      <c r="D17" s="297">
        <v>266</v>
      </c>
      <c r="E17" s="296">
        <v>812</v>
      </c>
      <c r="F17" s="297">
        <v>1664</v>
      </c>
      <c r="G17" s="296">
        <v>1342</v>
      </c>
      <c r="H17" s="297">
        <v>3213</v>
      </c>
      <c r="I17" s="296">
        <v>1587</v>
      </c>
      <c r="J17" s="297">
        <v>1658</v>
      </c>
      <c r="K17" s="296">
        <v>2541</v>
      </c>
      <c r="L17" s="297">
        <v>5396</v>
      </c>
      <c r="M17" s="297">
        <v>5598</v>
      </c>
      <c r="N17" s="297">
        <v>4190</v>
      </c>
      <c r="O17" s="297">
        <v>9046</v>
      </c>
      <c r="P17" s="297">
        <v>12188</v>
      </c>
      <c r="Q17" s="297">
        <v>3001</v>
      </c>
      <c r="R17" s="297">
        <v>0</v>
      </c>
    </row>
    <row r="18" spans="1:18" s="46" customFormat="1" ht="21.6" customHeight="1" x14ac:dyDescent="0.3">
      <c r="A18" s="293" t="s">
        <v>220</v>
      </c>
      <c r="B18" s="296">
        <v>50438</v>
      </c>
      <c r="C18" s="296">
        <v>1589</v>
      </c>
      <c r="D18" s="297">
        <v>1400</v>
      </c>
      <c r="E18" s="296">
        <v>170</v>
      </c>
      <c r="F18" s="297">
        <v>1110</v>
      </c>
      <c r="G18" s="296">
        <v>592</v>
      </c>
      <c r="H18" s="297">
        <v>1014</v>
      </c>
      <c r="I18" s="296">
        <v>1303</v>
      </c>
      <c r="J18" s="297">
        <v>1069</v>
      </c>
      <c r="K18" s="296">
        <v>2286</v>
      </c>
      <c r="L18" s="297">
        <v>8239</v>
      </c>
      <c r="M18" s="297">
        <v>5231</v>
      </c>
      <c r="N18" s="297">
        <v>5047</v>
      </c>
      <c r="O18" s="297">
        <v>8291</v>
      </c>
      <c r="P18" s="297">
        <v>10698</v>
      </c>
      <c r="Q18" s="297">
        <v>2399</v>
      </c>
      <c r="R18" s="297">
        <v>0</v>
      </c>
    </row>
    <row r="19" spans="1:18" s="46" customFormat="1" ht="21.6" customHeight="1" x14ac:dyDescent="0.3">
      <c r="A19" s="293" t="s">
        <v>222</v>
      </c>
      <c r="B19" s="296">
        <v>49217</v>
      </c>
      <c r="C19" s="296">
        <v>25124</v>
      </c>
      <c r="D19" s="297">
        <v>728</v>
      </c>
      <c r="E19" s="296">
        <v>3510</v>
      </c>
      <c r="F19" s="297">
        <v>1935</v>
      </c>
      <c r="G19" s="296">
        <v>1787</v>
      </c>
      <c r="H19" s="297">
        <v>1807</v>
      </c>
      <c r="I19" s="296">
        <v>779</v>
      </c>
      <c r="J19" s="297">
        <v>950</v>
      </c>
      <c r="K19" s="296">
        <v>1167</v>
      </c>
      <c r="L19" s="297">
        <v>2477</v>
      </c>
      <c r="M19" s="297">
        <v>1694</v>
      </c>
      <c r="N19" s="297">
        <v>1629</v>
      </c>
      <c r="O19" s="297">
        <v>1355</v>
      </c>
      <c r="P19" s="297">
        <v>4221</v>
      </c>
      <c r="Q19" s="297">
        <v>54</v>
      </c>
      <c r="R19" s="297">
        <v>0</v>
      </c>
    </row>
    <row r="20" spans="1:18" s="46" customFormat="1" ht="21.6" customHeight="1" x14ac:dyDescent="0.3">
      <c r="A20" s="293" t="s">
        <v>223</v>
      </c>
      <c r="B20" s="296">
        <v>46649</v>
      </c>
      <c r="C20" s="296">
        <v>10505</v>
      </c>
      <c r="D20" s="297">
        <v>1753</v>
      </c>
      <c r="E20" s="296">
        <v>4110</v>
      </c>
      <c r="F20" s="297">
        <v>3534</v>
      </c>
      <c r="G20" s="296">
        <v>1748</v>
      </c>
      <c r="H20" s="297">
        <v>1952</v>
      </c>
      <c r="I20" s="296">
        <v>1870</v>
      </c>
      <c r="J20" s="297">
        <v>406</v>
      </c>
      <c r="K20" s="296">
        <v>1549</v>
      </c>
      <c r="L20" s="297">
        <v>1396</v>
      </c>
      <c r="M20" s="297">
        <v>3386</v>
      </c>
      <c r="N20" s="297">
        <v>1218</v>
      </c>
      <c r="O20" s="297">
        <v>2478</v>
      </c>
      <c r="P20" s="297">
        <v>3731</v>
      </c>
      <c r="Q20" s="297">
        <v>7013</v>
      </c>
      <c r="R20" s="297">
        <v>0</v>
      </c>
    </row>
    <row r="21" spans="1:18" s="46" customFormat="1" ht="21.6" customHeight="1" x14ac:dyDescent="0.3">
      <c r="A21" s="293" t="s">
        <v>224</v>
      </c>
      <c r="B21" s="296">
        <v>44830</v>
      </c>
      <c r="C21" s="296">
        <v>7151</v>
      </c>
      <c r="D21" s="297">
        <v>504</v>
      </c>
      <c r="E21" s="296">
        <v>1347</v>
      </c>
      <c r="F21" s="297">
        <v>1124</v>
      </c>
      <c r="G21" s="296">
        <v>1782</v>
      </c>
      <c r="H21" s="297">
        <v>2194</v>
      </c>
      <c r="I21" s="296">
        <v>3690</v>
      </c>
      <c r="J21" s="297">
        <v>854</v>
      </c>
      <c r="K21" s="296">
        <v>404</v>
      </c>
      <c r="L21" s="297">
        <v>5238</v>
      </c>
      <c r="M21" s="297">
        <v>3152</v>
      </c>
      <c r="N21" s="297">
        <v>4737</v>
      </c>
      <c r="O21" s="297">
        <v>6188</v>
      </c>
      <c r="P21" s="297">
        <v>6342</v>
      </c>
      <c r="Q21" s="297">
        <v>123</v>
      </c>
      <c r="R21" s="297">
        <v>0</v>
      </c>
    </row>
    <row r="22" spans="1:18" s="46" customFormat="1" ht="21.6" customHeight="1" x14ac:dyDescent="0.3">
      <c r="A22" s="293" t="s">
        <v>378</v>
      </c>
      <c r="B22" s="296">
        <v>43269</v>
      </c>
      <c r="C22" s="296">
        <v>2446</v>
      </c>
      <c r="D22" s="297">
        <v>1399</v>
      </c>
      <c r="E22" s="296">
        <v>1246</v>
      </c>
      <c r="F22" s="297">
        <v>2279</v>
      </c>
      <c r="G22" s="296">
        <v>2655</v>
      </c>
      <c r="H22" s="297">
        <v>2395</v>
      </c>
      <c r="I22" s="296">
        <v>3147</v>
      </c>
      <c r="J22" s="297">
        <v>1767</v>
      </c>
      <c r="K22" s="296">
        <v>2538</v>
      </c>
      <c r="L22" s="297">
        <v>3560</v>
      </c>
      <c r="M22" s="297">
        <v>3054</v>
      </c>
      <c r="N22" s="297">
        <v>4927</v>
      </c>
      <c r="O22" s="297">
        <v>3640</v>
      </c>
      <c r="P22" s="297">
        <v>4071</v>
      </c>
      <c r="Q22" s="297">
        <v>4145</v>
      </c>
      <c r="R22" s="297">
        <v>0</v>
      </c>
    </row>
    <row r="23" spans="1:18" s="46" customFormat="1" ht="21.6" customHeight="1" x14ac:dyDescent="0.3">
      <c r="A23" s="293" t="s">
        <v>379</v>
      </c>
      <c r="B23" s="296">
        <v>41111</v>
      </c>
      <c r="C23" s="297">
        <v>230</v>
      </c>
      <c r="D23" s="296">
        <v>219</v>
      </c>
      <c r="E23" s="297">
        <v>863</v>
      </c>
      <c r="F23" s="296">
        <v>1658</v>
      </c>
      <c r="G23" s="296">
        <v>1738</v>
      </c>
      <c r="H23" s="297">
        <v>1265</v>
      </c>
      <c r="I23" s="296">
        <v>2324</v>
      </c>
      <c r="J23" s="297">
        <v>1872</v>
      </c>
      <c r="K23" s="296">
        <v>2569</v>
      </c>
      <c r="L23" s="296">
        <v>6279</v>
      </c>
      <c r="M23" s="296">
        <v>8925</v>
      </c>
      <c r="N23" s="296">
        <v>2945</v>
      </c>
      <c r="O23" s="296">
        <v>2678</v>
      </c>
      <c r="P23" s="296">
        <v>4259</v>
      </c>
      <c r="Q23" s="297">
        <v>3287</v>
      </c>
      <c r="R23" s="297">
        <v>0</v>
      </c>
    </row>
    <row r="24" spans="1:18" s="46" customFormat="1" ht="21.6" customHeight="1" x14ac:dyDescent="0.3">
      <c r="A24" s="293" t="s">
        <v>225</v>
      </c>
      <c r="B24" s="296">
        <v>37421</v>
      </c>
      <c r="C24" s="296">
        <v>27806</v>
      </c>
      <c r="D24" s="297">
        <v>594</v>
      </c>
      <c r="E24" s="296">
        <v>939</v>
      </c>
      <c r="F24" s="297">
        <v>501</v>
      </c>
      <c r="G24" s="296">
        <v>341</v>
      </c>
      <c r="H24" s="297">
        <v>645</v>
      </c>
      <c r="I24" s="296">
        <v>706</v>
      </c>
      <c r="J24" s="297">
        <v>494</v>
      </c>
      <c r="K24" s="296">
        <v>754</v>
      </c>
      <c r="L24" s="297">
        <v>545</v>
      </c>
      <c r="M24" s="297">
        <v>478</v>
      </c>
      <c r="N24" s="297">
        <v>849</v>
      </c>
      <c r="O24" s="297">
        <v>698</v>
      </c>
      <c r="P24" s="297">
        <v>1459</v>
      </c>
      <c r="Q24" s="297">
        <v>612</v>
      </c>
      <c r="R24" s="297">
        <v>0</v>
      </c>
    </row>
    <row r="25" spans="1:18" s="46" customFormat="1" ht="21.6" customHeight="1" x14ac:dyDescent="0.3">
      <c r="A25" s="293" t="s">
        <v>227</v>
      </c>
      <c r="B25" s="296">
        <v>31293</v>
      </c>
      <c r="C25" s="296">
        <v>0</v>
      </c>
      <c r="D25" s="297">
        <v>0</v>
      </c>
      <c r="E25" s="296">
        <v>0</v>
      </c>
      <c r="F25" s="297">
        <v>0</v>
      </c>
      <c r="G25" s="296">
        <v>0</v>
      </c>
      <c r="H25" s="297">
        <v>30</v>
      </c>
      <c r="I25" s="296">
        <v>38</v>
      </c>
      <c r="J25" s="297">
        <v>280</v>
      </c>
      <c r="K25" s="296">
        <v>1027</v>
      </c>
      <c r="L25" s="297">
        <v>3460</v>
      </c>
      <c r="M25" s="297">
        <v>3394</v>
      </c>
      <c r="N25" s="297">
        <v>4166</v>
      </c>
      <c r="O25" s="297">
        <v>5701</v>
      </c>
      <c r="P25" s="297">
        <v>11620</v>
      </c>
      <c r="Q25" s="297">
        <v>1577</v>
      </c>
      <c r="R25" s="297">
        <v>0</v>
      </c>
    </row>
    <row r="26" spans="1:18" s="46" customFormat="1" ht="21.6" customHeight="1" x14ac:dyDescent="0.3">
      <c r="A26" s="293" t="s">
        <v>226</v>
      </c>
      <c r="B26" s="296">
        <v>31015</v>
      </c>
      <c r="C26" s="296">
        <v>0</v>
      </c>
      <c r="D26" s="297">
        <v>504</v>
      </c>
      <c r="E26" s="296">
        <v>714</v>
      </c>
      <c r="F26" s="297">
        <v>2405</v>
      </c>
      <c r="G26" s="296">
        <v>1508</v>
      </c>
      <c r="H26" s="297">
        <v>2468</v>
      </c>
      <c r="I26" s="296">
        <v>1625</v>
      </c>
      <c r="J26" s="297">
        <v>81</v>
      </c>
      <c r="K26" s="296">
        <v>862</v>
      </c>
      <c r="L26" s="297">
        <v>2897</v>
      </c>
      <c r="M26" s="297">
        <v>3151</v>
      </c>
      <c r="N26" s="297">
        <v>6223</v>
      </c>
      <c r="O26" s="297">
        <v>1809</v>
      </c>
      <c r="P26" s="297">
        <v>6641</v>
      </c>
      <c r="Q26" s="297">
        <v>127</v>
      </c>
      <c r="R26" s="297">
        <v>0</v>
      </c>
    </row>
    <row r="27" spans="1:18" s="46" customFormat="1" ht="21.6" customHeight="1" x14ac:dyDescent="0.3">
      <c r="A27" s="293" t="s">
        <v>229</v>
      </c>
      <c r="B27" s="296">
        <v>24519</v>
      </c>
      <c r="C27" s="296">
        <v>0</v>
      </c>
      <c r="D27" s="297">
        <v>0</v>
      </c>
      <c r="E27" s="296">
        <v>0</v>
      </c>
      <c r="F27" s="297">
        <v>111</v>
      </c>
      <c r="G27" s="296">
        <v>314</v>
      </c>
      <c r="H27" s="297">
        <v>1237</v>
      </c>
      <c r="I27" s="296">
        <v>1368</v>
      </c>
      <c r="J27" s="297">
        <v>523</v>
      </c>
      <c r="K27" s="296">
        <v>2039</v>
      </c>
      <c r="L27" s="297">
        <v>1833</v>
      </c>
      <c r="M27" s="297">
        <v>1626</v>
      </c>
      <c r="N27" s="297">
        <v>3666</v>
      </c>
      <c r="O27" s="297">
        <v>1906</v>
      </c>
      <c r="P27" s="297">
        <v>6109</v>
      </c>
      <c r="Q27" s="297">
        <v>3651</v>
      </c>
      <c r="R27" s="297">
        <v>136</v>
      </c>
    </row>
    <row r="28" spans="1:18" s="46" customFormat="1" ht="21.6" customHeight="1" x14ac:dyDescent="0.3">
      <c r="A28" s="293" t="s">
        <v>380</v>
      </c>
      <c r="B28" s="296">
        <v>24502</v>
      </c>
      <c r="C28" s="296">
        <v>232</v>
      </c>
      <c r="D28" s="297">
        <v>104</v>
      </c>
      <c r="E28" s="296">
        <v>352</v>
      </c>
      <c r="F28" s="297">
        <v>1476</v>
      </c>
      <c r="G28" s="296">
        <v>1541</v>
      </c>
      <c r="H28" s="297">
        <v>550</v>
      </c>
      <c r="I28" s="296">
        <v>377</v>
      </c>
      <c r="J28" s="297">
        <v>713</v>
      </c>
      <c r="K28" s="296">
        <v>1049</v>
      </c>
      <c r="L28" s="297">
        <v>1127</v>
      </c>
      <c r="M28" s="297">
        <v>3546</v>
      </c>
      <c r="N28" s="297">
        <v>1846</v>
      </c>
      <c r="O28" s="297">
        <v>1128</v>
      </c>
      <c r="P28" s="297">
        <v>5580</v>
      </c>
      <c r="Q28" s="297">
        <v>4881</v>
      </c>
      <c r="R28" s="297">
        <v>0</v>
      </c>
    </row>
    <row r="29" spans="1:18" s="46" customFormat="1" ht="21.6" customHeight="1" x14ac:dyDescent="0.3">
      <c r="A29" s="293" t="s">
        <v>228</v>
      </c>
      <c r="B29" s="296">
        <v>23681</v>
      </c>
      <c r="C29" s="296">
        <v>185</v>
      </c>
      <c r="D29" s="297">
        <v>541</v>
      </c>
      <c r="E29" s="296">
        <v>340</v>
      </c>
      <c r="F29" s="297">
        <v>741</v>
      </c>
      <c r="G29" s="296">
        <v>884</v>
      </c>
      <c r="H29" s="297">
        <v>995</v>
      </c>
      <c r="I29" s="296">
        <v>1226</v>
      </c>
      <c r="J29" s="297">
        <v>1281</v>
      </c>
      <c r="K29" s="296">
        <v>1570</v>
      </c>
      <c r="L29" s="297">
        <v>1929</v>
      </c>
      <c r="M29" s="297">
        <v>1522</v>
      </c>
      <c r="N29" s="297">
        <v>3256</v>
      </c>
      <c r="O29" s="297">
        <v>3664</v>
      </c>
      <c r="P29" s="297">
        <v>5184</v>
      </c>
      <c r="Q29" s="297">
        <v>363</v>
      </c>
      <c r="R29" s="297">
        <v>0</v>
      </c>
    </row>
    <row r="30" spans="1:18" s="46" customFormat="1" ht="21.6" customHeight="1" x14ac:dyDescent="0.3">
      <c r="A30" s="293" t="s">
        <v>381</v>
      </c>
      <c r="B30" s="296">
        <v>23399</v>
      </c>
      <c r="C30" s="296">
        <v>464</v>
      </c>
      <c r="D30" s="297">
        <v>177</v>
      </c>
      <c r="E30" s="296">
        <v>347</v>
      </c>
      <c r="F30" s="297">
        <v>743</v>
      </c>
      <c r="G30" s="296">
        <v>873</v>
      </c>
      <c r="H30" s="297">
        <v>934</v>
      </c>
      <c r="I30" s="296">
        <v>970</v>
      </c>
      <c r="J30" s="297">
        <v>486</v>
      </c>
      <c r="K30" s="296">
        <v>134</v>
      </c>
      <c r="L30" s="297">
        <v>965</v>
      </c>
      <c r="M30" s="297">
        <v>3938</v>
      </c>
      <c r="N30" s="297">
        <v>2000</v>
      </c>
      <c r="O30" s="297">
        <v>2467</v>
      </c>
      <c r="P30" s="297">
        <v>4609</v>
      </c>
      <c r="Q30" s="297">
        <v>4292</v>
      </c>
      <c r="R30" s="297">
        <v>0</v>
      </c>
    </row>
    <row r="31" spans="1:18" s="46" customFormat="1" ht="21.6" customHeight="1" x14ac:dyDescent="0.3">
      <c r="A31" s="293" t="s">
        <v>382</v>
      </c>
      <c r="B31" s="296">
        <v>21440</v>
      </c>
      <c r="C31" s="296">
        <v>730</v>
      </c>
      <c r="D31" s="297">
        <v>148</v>
      </c>
      <c r="E31" s="296">
        <v>377</v>
      </c>
      <c r="F31" s="297">
        <v>632</v>
      </c>
      <c r="G31" s="296">
        <v>839</v>
      </c>
      <c r="H31" s="297">
        <v>1002</v>
      </c>
      <c r="I31" s="296">
        <v>959</v>
      </c>
      <c r="J31" s="297">
        <v>397</v>
      </c>
      <c r="K31" s="296">
        <v>1728</v>
      </c>
      <c r="L31" s="297">
        <v>983</v>
      </c>
      <c r="M31" s="297">
        <v>1885</v>
      </c>
      <c r="N31" s="297">
        <v>1658</v>
      </c>
      <c r="O31" s="297">
        <v>1541</v>
      </c>
      <c r="P31" s="297">
        <v>5295</v>
      </c>
      <c r="Q31" s="297">
        <v>3253</v>
      </c>
      <c r="R31" s="297">
        <v>13</v>
      </c>
    </row>
    <row r="32" spans="1:18" s="46" customFormat="1" ht="21.6" customHeight="1" x14ac:dyDescent="0.3">
      <c r="A32" s="293" t="s">
        <v>230</v>
      </c>
      <c r="B32" s="296">
        <v>17710</v>
      </c>
      <c r="C32" s="296">
        <v>216</v>
      </c>
      <c r="D32" s="297">
        <v>503</v>
      </c>
      <c r="E32" s="296">
        <v>768</v>
      </c>
      <c r="F32" s="297">
        <v>1045</v>
      </c>
      <c r="G32" s="296">
        <v>1590</v>
      </c>
      <c r="H32" s="297">
        <v>2329</v>
      </c>
      <c r="I32" s="296">
        <v>3383</v>
      </c>
      <c r="J32" s="297">
        <v>482</v>
      </c>
      <c r="K32" s="296">
        <v>538</v>
      </c>
      <c r="L32" s="297">
        <v>440</v>
      </c>
      <c r="M32" s="297">
        <v>622</v>
      </c>
      <c r="N32" s="297">
        <v>1947</v>
      </c>
      <c r="O32" s="297">
        <v>810</v>
      </c>
      <c r="P32" s="297">
        <v>1754</v>
      </c>
      <c r="Q32" s="297">
        <v>1283</v>
      </c>
      <c r="R32" s="297">
        <v>0</v>
      </c>
    </row>
    <row r="33" spans="1:18" s="46" customFormat="1" ht="21.6" customHeight="1" x14ac:dyDescent="0.3">
      <c r="A33" s="293" t="s">
        <v>383</v>
      </c>
      <c r="B33" s="296">
        <v>17360</v>
      </c>
      <c r="C33" s="296">
        <v>120</v>
      </c>
      <c r="D33" s="297">
        <v>107</v>
      </c>
      <c r="E33" s="296">
        <v>84</v>
      </c>
      <c r="F33" s="297">
        <v>134</v>
      </c>
      <c r="G33" s="296">
        <v>79</v>
      </c>
      <c r="H33" s="297">
        <v>74</v>
      </c>
      <c r="I33" s="296">
        <v>885</v>
      </c>
      <c r="J33" s="297">
        <v>727</v>
      </c>
      <c r="K33" s="296">
        <v>1104</v>
      </c>
      <c r="L33" s="297">
        <v>2263</v>
      </c>
      <c r="M33" s="297">
        <v>3258</v>
      </c>
      <c r="N33" s="297">
        <v>2883</v>
      </c>
      <c r="O33" s="297">
        <v>2583</v>
      </c>
      <c r="P33" s="297">
        <v>3059</v>
      </c>
      <c r="Q33" s="297">
        <v>0</v>
      </c>
      <c r="R33" s="297">
        <v>0</v>
      </c>
    </row>
    <row r="34" spans="1:18" s="46" customFormat="1" ht="21.6" customHeight="1" x14ac:dyDescent="0.3">
      <c r="A34" s="293" t="s">
        <v>231</v>
      </c>
      <c r="B34" s="296">
        <v>361796</v>
      </c>
      <c r="C34" s="296">
        <v>112901</v>
      </c>
      <c r="D34" s="296">
        <v>8179</v>
      </c>
      <c r="E34" s="296">
        <v>11070</v>
      </c>
      <c r="F34" s="296">
        <v>13111</v>
      </c>
      <c r="G34" s="296">
        <v>12597</v>
      </c>
      <c r="H34" s="296">
        <v>15442</v>
      </c>
      <c r="I34" s="296">
        <v>18511</v>
      </c>
      <c r="J34" s="296">
        <v>8512</v>
      </c>
      <c r="K34" s="296">
        <v>6147</v>
      </c>
      <c r="L34" s="296">
        <v>14807</v>
      </c>
      <c r="M34" s="296">
        <v>23596</v>
      </c>
      <c r="N34" s="296">
        <v>22101</v>
      </c>
      <c r="O34" s="296">
        <v>27700</v>
      </c>
      <c r="P34" s="296">
        <v>41694</v>
      </c>
      <c r="Q34" s="297">
        <v>25428</v>
      </c>
      <c r="R34" s="297">
        <v>0</v>
      </c>
    </row>
    <row r="35" spans="1:18" ht="20.100000000000001" customHeight="1" x14ac:dyDescent="0.25">
      <c r="A35" s="30"/>
      <c r="B35" s="31"/>
      <c r="C35" s="31"/>
      <c r="D35" s="32"/>
      <c r="E35" s="31"/>
      <c r="F35" s="32"/>
      <c r="G35" s="31"/>
      <c r="H35" s="32"/>
      <c r="I35" s="31"/>
      <c r="J35" s="32"/>
      <c r="K35" s="31"/>
      <c r="L35" s="32"/>
      <c r="M35" s="32"/>
      <c r="N35" s="32"/>
      <c r="O35" s="32"/>
      <c r="P35" s="32"/>
      <c r="Q35" s="2"/>
    </row>
    <row r="36" spans="1:18" s="47" customFormat="1" ht="22.5" customHeight="1" x14ac:dyDescent="0.25">
      <c r="A36" s="38" t="s">
        <v>60</v>
      </c>
      <c r="B36" s="1"/>
      <c r="C36" s="1"/>
      <c r="D36" s="1"/>
      <c r="E36" s="1"/>
      <c r="F36" s="1"/>
      <c r="G36" s="1"/>
      <c r="H36" s="1"/>
      <c r="I36" s="1"/>
      <c r="J36" s="1"/>
      <c r="K36" s="1"/>
      <c r="L36" s="1"/>
      <c r="M36" s="1"/>
      <c r="N36" s="1"/>
      <c r="O36" s="1"/>
      <c r="P36" s="1"/>
      <c r="Q36" s="1"/>
    </row>
    <row r="37" spans="1:18" s="47" customFormat="1" ht="22.5" customHeight="1" x14ac:dyDescent="0.25">
      <c r="A37" s="631" t="s">
        <v>337</v>
      </c>
      <c r="B37" s="631"/>
      <c r="C37" s="1"/>
      <c r="D37" s="1"/>
      <c r="E37" s="1"/>
      <c r="F37" s="1"/>
      <c r="G37" s="1"/>
      <c r="H37" s="1"/>
      <c r="I37" s="1"/>
      <c r="J37" s="1"/>
      <c r="K37" s="1"/>
      <c r="L37" s="1"/>
      <c r="M37" s="1"/>
      <c r="N37" s="1"/>
      <c r="O37" s="1"/>
      <c r="P37" s="1"/>
      <c r="Q37" s="1"/>
    </row>
    <row r="38" spans="1:18" s="47" customFormat="1" ht="16.5" x14ac:dyDescent="0.25">
      <c r="A38" s="406"/>
      <c r="B38" s="406"/>
      <c r="C38" s="1"/>
      <c r="D38" s="1"/>
      <c r="E38" s="1"/>
      <c r="F38" s="1"/>
      <c r="G38" s="1"/>
      <c r="H38" s="1"/>
      <c r="I38" s="1"/>
      <c r="J38" s="1"/>
      <c r="K38" s="1"/>
      <c r="L38" s="1"/>
      <c r="M38" s="1"/>
      <c r="N38" s="1"/>
      <c r="O38" s="1"/>
      <c r="P38" s="1"/>
      <c r="Q38" s="1"/>
    </row>
    <row r="39" spans="1:18" s="47" customFormat="1" ht="22.5" customHeight="1" x14ac:dyDescent="0.25">
      <c r="A39" s="1" t="s">
        <v>827</v>
      </c>
      <c r="B39" s="1"/>
      <c r="C39" s="1"/>
      <c r="D39" s="1"/>
      <c r="E39" s="1"/>
      <c r="F39" s="1"/>
      <c r="G39" s="1"/>
      <c r="H39" s="1"/>
      <c r="I39" s="1"/>
      <c r="J39" s="1"/>
      <c r="K39" s="1"/>
      <c r="L39" s="1"/>
      <c r="M39" s="1"/>
      <c r="N39" s="1"/>
      <c r="O39" s="1"/>
      <c r="P39" s="1"/>
      <c r="Q39" s="1"/>
    </row>
    <row r="40" spans="1:18" s="47" customFormat="1" ht="16.5" customHeight="1" x14ac:dyDescent="0.25">
      <c r="A40" s="618" t="s">
        <v>334</v>
      </c>
      <c r="B40" s="618"/>
      <c r="C40" s="618"/>
      <c r="D40" s="618"/>
      <c r="E40" s="618"/>
      <c r="F40" s="618"/>
      <c r="G40" s="618"/>
      <c r="H40" s="618"/>
    </row>
    <row r="41" spans="1:18" s="47" customFormat="1" ht="15" x14ac:dyDescent="0.25"/>
    <row r="42" spans="1:18" s="47" customFormat="1" ht="15" x14ac:dyDescent="0.25"/>
  </sheetData>
  <sortState ref="A5:P190">
    <sortCondition ref="A5"/>
  </sortState>
  <mergeCells count="5">
    <mergeCell ref="A2:A3"/>
    <mergeCell ref="B2:B3"/>
    <mergeCell ref="A37:B37"/>
    <mergeCell ref="A40:H40"/>
    <mergeCell ref="C2:R2"/>
  </mergeCells>
  <hyperlinks>
    <hyperlink ref="S2" location="ÍNDICE!B4" display="ÍNDICE"/>
  </hyperlink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41.5" customWidth="1"/>
    <col min="2" max="2" width="18" customWidth="1"/>
    <col min="3" max="13" width="18.875" customWidth="1"/>
  </cols>
  <sheetData>
    <row r="1" spans="1:14" ht="144.75" customHeight="1" x14ac:dyDescent="0.25"/>
    <row r="2" spans="1:14" s="273" customFormat="1" ht="37.5" customHeight="1" x14ac:dyDescent="0.3">
      <c r="A2" s="610" t="s">
        <v>768</v>
      </c>
      <c r="B2" s="610" t="s">
        <v>46</v>
      </c>
      <c r="C2" s="610" t="s">
        <v>582</v>
      </c>
      <c r="D2" s="610"/>
      <c r="E2" s="610"/>
      <c r="F2" s="610"/>
      <c r="G2" s="610"/>
      <c r="H2" s="610"/>
      <c r="I2" s="610"/>
      <c r="J2" s="610"/>
      <c r="K2" s="610"/>
      <c r="L2" s="610"/>
      <c r="M2" s="610"/>
      <c r="N2" s="50" t="s">
        <v>8</v>
      </c>
    </row>
    <row r="3" spans="1:14" s="273" customFormat="1" ht="35.25" customHeight="1" x14ac:dyDescent="0.3">
      <c r="A3" s="610"/>
      <c r="B3" s="610"/>
      <c r="C3" s="495" t="s">
        <v>35</v>
      </c>
      <c r="D3" s="495" t="s">
        <v>36</v>
      </c>
      <c r="E3" s="495" t="s">
        <v>37</v>
      </c>
      <c r="F3" s="495" t="s">
        <v>38</v>
      </c>
      <c r="G3" s="495" t="s">
        <v>39</v>
      </c>
      <c r="H3" s="495" t="s">
        <v>29</v>
      </c>
      <c r="I3" s="495" t="s">
        <v>41</v>
      </c>
      <c r="J3" s="495" t="s">
        <v>42</v>
      </c>
      <c r="K3" s="495" t="s">
        <v>384</v>
      </c>
      <c r="L3" s="495" t="s">
        <v>44</v>
      </c>
      <c r="M3" s="495" t="s">
        <v>45</v>
      </c>
      <c r="N3" s="298"/>
    </row>
    <row r="4" spans="1:14" s="46" customFormat="1" ht="21.6" customHeight="1" x14ac:dyDescent="0.3">
      <c r="A4" s="289" t="s">
        <v>46</v>
      </c>
      <c r="B4" s="295">
        <v>2880910</v>
      </c>
      <c r="C4" s="295">
        <v>812193</v>
      </c>
      <c r="D4" s="295">
        <v>26853</v>
      </c>
      <c r="E4" s="295">
        <v>128492</v>
      </c>
      <c r="F4" s="295">
        <v>487378</v>
      </c>
      <c r="G4" s="295">
        <v>51913</v>
      </c>
      <c r="H4" s="295">
        <v>516588</v>
      </c>
      <c r="I4" s="295">
        <v>815518</v>
      </c>
      <c r="J4" s="295">
        <v>2801</v>
      </c>
      <c r="K4" s="295">
        <v>16046</v>
      </c>
      <c r="L4" s="295">
        <v>13496</v>
      </c>
      <c r="M4" s="295">
        <v>9632</v>
      </c>
      <c r="N4" s="255"/>
    </row>
    <row r="5" spans="1:14" s="46" customFormat="1" ht="21.6" customHeight="1" x14ac:dyDescent="0.3">
      <c r="A5" s="293" t="s">
        <v>208</v>
      </c>
      <c r="B5" s="296">
        <v>700010</v>
      </c>
      <c r="C5" s="296">
        <v>349640</v>
      </c>
      <c r="D5" s="297">
        <v>2467</v>
      </c>
      <c r="E5" s="296">
        <v>38133</v>
      </c>
      <c r="F5" s="297">
        <v>179390</v>
      </c>
      <c r="G5" s="296">
        <v>7537</v>
      </c>
      <c r="H5" s="297">
        <v>119912</v>
      </c>
      <c r="I5" s="296">
        <v>0</v>
      </c>
      <c r="J5" s="297">
        <v>397</v>
      </c>
      <c r="K5" s="296">
        <v>413</v>
      </c>
      <c r="L5" s="297">
        <v>1254</v>
      </c>
      <c r="M5" s="296">
        <v>867</v>
      </c>
      <c r="N5" s="255"/>
    </row>
    <row r="6" spans="1:14" s="46" customFormat="1" ht="21.6" customHeight="1" x14ac:dyDescent="0.3">
      <c r="A6" s="293" t="s">
        <v>209</v>
      </c>
      <c r="B6" s="296">
        <v>180712</v>
      </c>
      <c r="C6" s="296">
        <v>23294</v>
      </c>
      <c r="D6" s="297">
        <v>0</v>
      </c>
      <c r="E6" s="296">
        <v>0</v>
      </c>
      <c r="F6" s="297">
        <v>165</v>
      </c>
      <c r="G6" s="296">
        <v>274</v>
      </c>
      <c r="H6" s="297">
        <v>49370</v>
      </c>
      <c r="I6" s="296">
        <v>107576</v>
      </c>
      <c r="J6" s="297">
        <v>0</v>
      </c>
      <c r="K6" s="296">
        <v>0</v>
      </c>
      <c r="L6" s="297">
        <v>0</v>
      </c>
      <c r="M6" s="296">
        <v>33</v>
      </c>
      <c r="N6" s="255"/>
    </row>
    <row r="7" spans="1:14" s="46" customFormat="1" ht="21.6" customHeight="1" x14ac:dyDescent="0.3">
      <c r="A7" s="293" t="s">
        <v>211</v>
      </c>
      <c r="B7" s="296">
        <v>171984</v>
      </c>
      <c r="C7" s="296">
        <v>94309</v>
      </c>
      <c r="D7" s="297">
        <v>1</v>
      </c>
      <c r="E7" s="296">
        <v>3682</v>
      </c>
      <c r="F7" s="297">
        <v>1069</v>
      </c>
      <c r="G7" s="296">
        <v>8567</v>
      </c>
      <c r="H7" s="297">
        <v>64230</v>
      </c>
      <c r="I7" s="296">
        <v>0</v>
      </c>
      <c r="J7" s="297">
        <v>3</v>
      </c>
      <c r="K7" s="296">
        <v>0</v>
      </c>
      <c r="L7" s="297">
        <v>5</v>
      </c>
      <c r="M7" s="296">
        <v>118</v>
      </c>
      <c r="N7" s="255"/>
    </row>
    <row r="8" spans="1:14" s="46" customFormat="1" ht="21.6" customHeight="1" x14ac:dyDescent="0.3">
      <c r="A8" s="293" t="s">
        <v>210</v>
      </c>
      <c r="B8" s="296">
        <v>167779</v>
      </c>
      <c r="C8" s="296">
        <v>89039</v>
      </c>
      <c r="D8" s="297">
        <v>1269</v>
      </c>
      <c r="E8" s="296">
        <v>8332</v>
      </c>
      <c r="F8" s="297">
        <v>323</v>
      </c>
      <c r="G8" s="296">
        <v>11102</v>
      </c>
      <c r="H8" s="297">
        <v>56931</v>
      </c>
      <c r="I8" s="296">
        <v>0</v>
      </c>
      <c r="J8" s="297">
        <v>89</v>
      </c>
      <c r="K8" s="296">
        <v>95</v>
      </c>
      <c r="L8" s="297">
        <v>167</v>
      </c>
      <c r="M8" s="296">
        <v>432</v>
      </c>
      <c r="N8" s="255"/>
    </row>
    <row r="9" spans="1:14" s="46" customFormat="1" ht="21.6" customHeight="1" x14ac:dyDescent="0.3">
      <c r="A9" s="293" t="s">
        <v>212</v>
      </c>
      <c r="B9" s="296">
        <v>159805</v>
      </c>
      <c r="C9" s="296">
        <v>31664</v>
      </c>
      <c r="D9" s="297">
        <v>68</v>
      </c>
      <c r="E9" s="296">
        <v>1603</v>
      </c>
      <c r="F9" s="297">
        <v>80857</v>
      </c>
      <c r="G9" s="296">
        <v>2169</v>
      </c>
      <c r="H9" s="297">
        <v>43051</v>
      </c>
      <c r="I9" s="296">
        <v>0</v>
      </c>
      <c r="J9" s="297">
        <v>12</v>
      </c>
      <c r="K9" s="296">
        <v>0</v>
      </c>
      <c r="L9" s="297">
        <v>15</v>
      </c>
      <c r="M9" s="296">
        <v>366</v>
      </c>
      <c r="N9" s="255"/>
    </row>
    <row r="10" spans="1:14" s="46" customFormat="1" ht="21.6" customHeight="1" x14ac:dyDescent="0.3">
      <c r="A10" s="293" t="s">
        <v>213</v>
      </c>
      <c r="B10" s="296">
        <v>116669</v>
      </c>
      <c r="C10" s="296">
        <v>19192</v>
      </c>
      <c r="D10" s="297">
        <v>0</v>
      </c>
      <c r="E10" s="296">
        <v>158</v>
      </c>
      <c r="F10" s="297">
        <v>87864</v>
      </c>
      <c r="G10" s="296">
        <v>436</v>
      </c>
      <c r="H10" s="297">
        <v>8911</v>
      </c>
      <c r="I10" s="296">
        <v>0</v>
      </c>
      <c r="J10" s="297">
        <v>0</v>
      </c>
      <c r="K10" s="296">
        <v>0</v>
      </c>
      <c r="L10" s="297">
        <v>1</v>
      </c>
      <c r="M10" s="296">
        <v>107</v>
      </c>
      <c r="N10" s="255"/>
    </row>
    <row r="11" spans="1:14" s="46" customFormat="1" ht="21.6" customHeight="1" x14ac:dyDescent="0.3">
      <c r="A11" s="293" t="s">
        <v>214</v>
      </c>
      <c r="B11" s="296">
        <v>105988</v>
      </c>
      <c r="C11" s="296">
        <v>42274</v>
      </c>
      <c r="D11" s="297">
        <v>50</v>
      </c>
      <c r="E11" s="296">
        <v>1061</v>
      </c>
      <c r="F11" s="297">
        <v>33500</v>
      </c>
      <c r="G11" s="296">
        <v>1013</v>
      </c>
      <c r="H11" s="297">
        <v>26734</v>
      </c>
      <c r="I11" s="296">
        <v>0</v>
      </c>
      <c r="J11" s="297">
        <v>118</v>
      </c>
      <c r="K11" s="296">
        <v>69</v>
      </c>
      <c r="L11" s="297">
        <v>795</v>
      </c>
      <c r="M11" s="296">
        <v>374</v>
      </c>
      <c r="N11" s="255"/>
    </row>
    <row r="12" spans="1:14" s="46" customFormat="1" ht="21.6" customHeight="1" x14ac:dyDescent="0.3">
      <c r="A12" s="293" t="s">
        <v>215</v>
      </c>
      <c r="B12" s="296">
        <v>94340</v>
      </c>
      <c r="C12" s="296">
        <v>0</v>
      </c>
      <c r="D12" s="297">
        <v>0</v>
      </c>
      <c r="E12" s="296">
        <v>0</v>
      </c>
      <c r="F12" s="297">
        <v>864</v>
      </c>
      <c r="G12" s="296">
        <v>1858</v>
      </c>
      <c r="H12" s="297">
        <v>5063</v>
      </c>
      <c r="I12" s="296">
        <v>86547</v>
      </c>
      <c r="J12" s="297">
        <v>0</v>
      </c>
      <c r="K12" s="296">
        <v>0</v>
      </c>
      <c r="L12" s="297">
        <v>0</v>
      </c>
      <c r="M12" s="296">
        <v>8</v>
      </c>
      <c r="N12" s="255"/>
    </row>
    <row r="13" spans="1:14" s="46" customFormat="1" ht="21.6" customHeight="1" x14ac:dyDescent="0.3">
      <c r="A13" s="293" t="s">
        <v>216</v>
      </c>
      <c r="B13" s="296">
        <v>68895</v>
      </c>
      <c r="C13" s="296">
        <v>6026</v>
      </c>
      <c r="D13" s="297">
        <v>55</v>
      </c>
      <c r="E13" s="296">
        <v>2692</v>
      </c>
      <c r="F13" s="297">
        <v>34463</v>
      </c>
      <c r="G13" s="296">
        <v>580</v>
      </c>
      <c r="H13" s="297">
        <v>23337</v>
      </c>
      <c r="I13" s="296">
        <v>0</v>
      </c>
      <c r="J13" s="297">
        <v>167</v>
      </c>
      <c r="K13" s="296">
        <v>158</v>
      </c>
      <c r="L13" s="297">
        <v>673</v>
      </c>
      <c r="M13" s="296">
        <v>744</v>
      </c>
      <c r="N13" s="255"/>
    </row>
    <row r="14" spans="1:14" s="46" customFormat="1" ht="21.6" customHeight="1" x14ac:dyDescent="0.3">
      <c r="A14" s="293" t="s">
        <v>217</v>
      </c>
      <c r="B14" s="296">
        <v>61260</v>
      </c>
      <c r="C14" s="296">
        <v>0</v>
      </c>
      <c r="D14" s="297">
        <v>13560</v>
      </c>
      <c r="E14" s="296">
        <v>38749</v>
      </c>
      <c r="F14" s="297">
        <v>0</v>
      </c>
      <c r="G14" s="296">
        <v>0</v>
      </c>
      <c r="H14" s="297">
        <v>0</v>
      </c>
      <c r="I14" s="296">
        <v>0</v>
      </c>
      <c r="J14" s="297">
        <v>1045</v>
      </c>
      <c r="K14" s="296">
        <v>1435</v>
      </c>
      <c r="L14" s="297">
        <v>4889</v>
      </c>
      <c r="M14" s="296">
        <v>1582</v>
      </c>
      <c r="N14" s="255"/>
    </row>
    <row r="15" spans="1:14" s="46" customFormat="1" ht="21.6" customHeight="1" x14ac:dyDescent="0.3">
      <c r="A15" s="293" t="s">
        <v>221</v>
      </c>
      <c r="B15" s="296">
        <v>56846</v>
      </c>
      <c r="C15" s="296">
        <v>2443</v>
      </c>
      <c r="D15" s="297">
        <v>0</v>
      </c>
      <c r="E15" s="296">
        <v>0</v>
      </c>
      <c r="F15" s="297">
        <v>33</v>
      </c>
      <c r="G15" s="296">
        <v>109</v>
      </c>
      <c r="H15" s="297">
        <v>4246</v>
      </c>
      <c r="I15" s="296">
        <v>49994</v>
      </c>
      <c r="J15" s="297">
        <v>0</v>
      </c>
      <c r="K15" s="296">
        <v>0</v>
      </c>
      <c r="L15" s="297">
        <v>0</v>
      </c>
      <c r="M15" s="296">
        <v>21</v>
      </c>
      <c r="N15" s="255"/>
    </row>
    <row r="16" spans="1:14" s="46" customFormat="1" ht="21.6" customHeight="1" x14ac:dyDescent="0.3">
      <c r="A16" s="293" t="s">
        <v>219</v>
      </c>
      <c r="B16" s="296">
        <v>53892</v>
      </c>
      <c r="C16" s="296">
        <v>0</v>
      </c>
      <c r="D16" s="297">
        <v>0</v>
      </c>
      <c r="E16" s="296">
        <v>0</v>
      </c>
      <c r="F16" s="297">
        <v>0</v>
      </c>
      <c r="G16" s="296">
        <v>0</v>
      </c>
      <c r="H16" s="297">
        <v>0</v>
      </c>
      <c r="I16" s="296">
        <v>53892</v>
      </c>
      <c r="J16" s="297">
        <v>0</v>
      </c>
      <c r="K16" s="296">
        <v>0</v>
      </c>
      <c r="L16" s="297">
        <v>0</v>
      </c>
      <c r="M16" s="296">
        <v>0</v>
      </c>
      <c r="N16" s="255"/>
    </row>
    <row r="17" spans="1:14" s="46" customFormat="1" ht="21.6" customHeight="1" x14ac:dyDescent="0.3">
      <c r="A17" s="293" t="s">
        <v>218</v>
      </c>
      <c r="B17" s="296">
        <v>53080</v>
      </c>
      <c r="C17" s="296">
        <v>0</v>
      </c>
      <c r="D17" s="297">
        <v>0</v>
      </c>
      <c r="E17" s="296">
        <v>0</v>
      </c>
      <c r="F17" s="297">
        <v>0</v>
      </c>
      <c r="G17" s="296">
        <v>0</v>
      </c>
      <c r="H17" s="297">
        <v>0</v>
      </c>
      <c r="I17" s="296">
        <v>53080</v>
      </c>
      <c r="J17" s="297">
        <v>0</v>
      </c>
      <c r="K17" s="296">
        <v>0</v>
      </c>
      <c r="L17" s="297">
        <v>0</v>
      </c>
      <c r="M17" s="296">
        <v>0</v>
      </c>
      <c r="N17" s="255"/>
    </row>
    <row r="18" spans="1:14" s="46" customFormat="1" ht="21.6" customHeight="1" x14ac:dyDescent="0.3">
      <c r="A18" s="293" t="s">
        <v>220</v>
      </c>
      <c r="B18" s="296">
        <v>50438</v>
      </c>
      <c r="C18" s="296">
        <v>0</v>
      </c>
      <c r="D18" s="297">
        <v>0</v>
      </c>
      <c r="E18" s="296">
        <v>0</v>
      </c>
      <c r="F18" s="297">
        <v>0</v>
      </c>
      <c r="G18" s="296">
        <v>0</v>
      </c>
      <c r="H18" s="297">
        <v>0</v>
      </c>
      <c r="I18" s="296">
        <v>50438</v>
      </c>
      <c r="J18" s="297">
        <v>0</v>
      </c>
      <c r="K18" s="296">
        <v>0</v>
      </c>
      <c r="L18" s="297">
        <v>0</v>
      </c>
      <c r="M18" s="296">
        <v>0</v>
      </c>
      <c r="N18" s="255"/>
    </row>
    <row r="19" spans="1:14" s="46" customFormat="1" ht="21.6" customHeight="1" x14ac:dyDescent="0.3">
      <c r="A19" s="293" t="s">
        <v>222</v>
      </c>
      <c r="B19" s="296">
        <v>49217</v>
      </c>
      <c r="C19" s="296">
        <v>35366</v>
      </c>
      <c r="D19" s="297">
        <v>2854</v>
      </c>
      <c r="E19" s="296">
        <v>367</v>
      </c>
      <c r="F19" s="297">
        <v>5322</v>
      </c>
      <c r="G19" s="296">
        <v>884</v>
      </c>
      <c r="H19" s="297">
        <v>3927</v>
      </c>
      <c r="I19" s="296">
        <v>0</v>
      </c>
      <c r="J19" s="297">
        <v>42</v>
      </c>
      <c r="K19" s="296">
        <v>65</v>
      </c>
      <c r="L19" s="297">
        <v>238</v>
      </c>
      <c r="M19" s="296">
        <v>152</v>
      </c>
      <c r="N19" s="255"/>
    </row>
    <row r="20" spans="1:14" s="46" customFormat="1" ht="21.6" customHeight="1" x14ac:dyDescent="0.3">
      <c r="A20" s="293" t="s">
        <v>223</v>
      </c>
      <c r="B20" s="296">
        <v>46649</v>
      </c>
      <c r="C20" s="296">
        <v>35475</v>
      </c>
      <c r="D20" s="297">
        <v>0</v>
      </c>
      <c r="E20" s="296">
        <v>13</v>
      </c>
      <c r="F20" s="297">
        <v>5</v>
      </c>
      <c r="G20" s="296">
        <v>30</v>
      </c>
      <c r="H20" s="297">
        <v>10957</v>
      </c>
      <c r="I20" s="296">
        <v>0</v>
      </c>
      <c r="J20" s="297">
        <v>8</v>
      </c>
      <c r="K20" s="296">
        <v>31</v>
      </c>
      <c r="L20" s="297">
        <v>72</v>
      </c>
      <c r="M20" s="296">
        <v>58</v>
      </c>
      <c r="N20" s="255"/>
    </row>
    <row r="21" spans="1:14" s="46" customFormat="1" ht="21.6" customHeight="1" x14ac:dyDescent="0.3">
      <c r="A21" s="293" t="s">
        <v>224</v>
      </c>
      <c r="B21" s="296">
        <v>44830</v>
      </c>
      <c r="C21" s="296">
        <v>0</v>
      </c>
      <c r="D21" s="297">
        <v>0</v>
      </c>
      <c r="E21" s="296">
        <v>0</v>
      </c>
      <c r="F21" s="297">
        <v>0</v>
      </c>
      <c r="G21" s="296">
        <v>0</v>
      </c>
      <c r="H21" s="297">
        <v>0</v>
      </c>
      <c r="I21" s="296">
        <v>44830</v>
      </c>
      <c r="J21" s="297">
        <v>0</v>
      </c>
      <c r="K21" s="296">
        <v>0</v>
      </c>
      <c r="L21" s="297">
        <v>0</v>
      </c>
      <c r="M21" s="296">
        <v>0</v>
      </c>
      <c r="N21" s="255"/>
    </row>
    <row r="22" spans="1:14" s="46" customFormat="1" ht="21.6" customHeight="1" x14ac:dyDescent="0.3">
      <c r="A22" s="293" t="s">
        <v>378</v>
      </c>
      <c r="B22" s="296">
        <v>43269</v>
      </c>
      <c r="C22" s="296">
        <v>0</v>
      </c>
      <c r="D22" s="297">
        <v>0</v>
      </c>
      <c r="E22" s="296">
        <v>0</v>
      </c>
      <c r="F22" s="297">
        <v>0</v>
      </c>
      <c r="G22" s="296">
        <v>0</v>
      </c>
      <c r="H22" s="297">
        <v>0</v>
      </c>
      <c r="I22" s="296">
        <v>43269</v>
      </c>
      <c r="J22" s="297">
        <v>0</v>
      </c>
      <c r="K22" s="296">
        <v>0</v>
      </c>
      <c r="L22" s="297">
        <v>0</v>
      </c>
      <c r="M22" s="296">
        <v>0</v>
      </c>
      <c r="N22" s="255"/>
    </row>
    <row r="23" spans="1:14" s="46" customFormat="1" ht="21.6" customHeight="1" x14ac:dyDescent="0.3">
      <c r="A23" s="293" t="s">
        <v>379</v>
      </c>
      <c r="B23" s="296">
        <v>41111</v>
      </c>
      <c r="C23" s="296">
        <v>4098</v>
      </c>
      <c r="D23" s="297">
        <v>0</v>
      </c>
      <c r="E23" s="296">
        <v>0</v>
      </c>
      <c r="F23" s="297">
        <v>19624</v>
      </c>
      <c r="G23" s="296">
        <v>0</v>
      </c>
      <c r="H23" s="297">
        <v>17355</v>
      </c>
      <c r="I23" s="296">
        <v>0</v>
      </c>
      <c r="J23" s="297">
        <v>0</v>
      </c>
      <c r="K23" s="296">
        <v>0</v>
      </c>
      <c r="L23" s="297">
        <v>0</v>
      </c>
      <c r="M23" s="296">
        <v>34</v>
      </c>
      <c r="N23" s="255"/>
    </row>
    <row r="24" spans="1:14" s="46" customFormat="1" ht="21.6" customHeight="1" x14ac:dyDescent="0.3">
      <c r="A24" s="293" t="s">
        <v>225</v>
      </c>
      <c r="B24" s="296">
        <v>37421</v>
      </c>
      <c r="C24" s="296">
        <v>5339</v>
      </c>
      <c r="D24" s="297">
        <v>439</v>
      </c>
      <c r="E24" s="296">
        <v>7692</v>
      </c>
      <c r="F24" s="297">
        <v>9892</v>
      </c>
      <c r="G24" s="296">
        <v>556</v>
      </c>
      <c r="H24" s="296">
        <v>13177</v>
      </c>
      <c r="I24" s="297">
        <v>0</v>
      </c>
      <c r="J24" s="296">
        <v>46</v>
      </c>
      <c r="K24" s="297">
        <v>8</v>
      </c>
      <c r="L24" s="296">
        <v>102</v>
      </c>
      <c r="M24" s="296">
        <v>170</v>
      </c>
      <c r="N24" s="255"/>
    </row>
    <row r="25" spans="1:14" s="46" customFormat="1" ht="21.6" customHeight="1" x14ac:dyDescent="0.3">
      <c r="A25" s="293" t="s">
        <v>227</v>
      </c>
      <c r="B25" s="296">
        <v>31293</v>
      </c>
      <c r="C25" s="296">
        <v>0</v>
      </c>
      <c r="D25" s="297">
        <v>0</v>
      </c>
      <c r="E25" s="296">
        <v>0</v>
      </c>
      <c r="F25" s="297">
        <v>0</v>
      </c>
      <c r="G25" s="296">
        <v>0</v>
      </c>
      <c r="H25" s="297">
        <v>0</v>
      </c>
      <c r="I25" s="296">
        <v>31293</v>
      </c>
      <c r="J25" s="297">
        <v>0</v>
      </c>
      <c r="K25" s="296">
        <v>0</v>
      </c>
      <c r="L25" s="297">
        <v>0</v>
      </c>
      <c r="M25" s="296">
        <v>0</v>
      </c>
      <c r="N25" s="255"/>
    </row>
    <row r="26" spans="1:14" s="46" customFormat="1" ht="21.6" customHeight="1" x14ac:dyDescent="0.3">
      <c r="A26" s="293" t="s">
        <v>226</v>
      </c>
      <c r="B26" s="296">
        <v>31015</v>
      </c>
      <c r="C26" s="296">
        <v>0</v>
      </c>
      <c r="D26" s="297">
        <v>0</v>
      </c>
      <c r="E26" s="296">
        <v>0</v>
      </c>
      <c r="F26" s="297">
        <v>0</v>
      </c>
      <c r="G26" s="296">
        <v>0</v>
      </c>
      <c r="H26" s="297">
        <v>0</v>
      </c>
      <c r="I26" s="296">
        <v>31015</v>
      </c>
      <c r="J26" s="297">
        <v>0</v>
      </c>
      <c r="K26" s="296">
        <v>0</v>
      </c>
      <c r="L26" s="297">
        <v>0</v>
      </c>
      <c r="M26" s="296">
        <v>0</v>
      </c>
      <c r="N26" s="255"/>
    </row>
    <row r="27" spans="1:14" s="46" customFormat="1" ht="21.6" customHeight="1" x14ac:dyDescent="0.3">
      <c r="A27" s="293" t="s">
        <v>229</v>
      </c>
      <c r="B27" s="296">
        <v>24519</v>
      </c>
      <c r="C27" s="296">
        <v>0</v>
      </c>
      <c r="D27" s="297">
        <v>0</v>
      </c>
      <c r="E27" s="296">
        <v>0</v>
      </c>
      <c r="F27" s="297">
        <v>0</v>
      </c>
      <c r="G27" s="296">
        <v>0</v>
      </c>
      <c r="H27" s="297">
        <v>0</v>
      </c>
      <c r="I27" s="296">
        <v>24519</v>
      </c>
      <c r="J27" s="297">
        <v>0</v>
      </c>
      <c r="K27" s="296">
        <v>0</v>
      </c>
      <c r="L27" s="297">
        <v>0</v>
      </c>
      <c r="M27" s="296">
        <v>0</v>
      </c>
      <c r="N27" s="255"/>
    </row>
    <row r="28" spans="1:14" s="46" customFormat="1" ht="21.6" customHeight="1" x14ac:dyDescent="0.3">
      <c r="A28" s="293" t="s">
        <v>380</v>
      </c>
      <c r="B28" s="296">
        <v>24502</v>
      </c>
      <c r="C28" s="296">
        <v>6614</v>
      </c>
      <c r="D28" s="297">
        <v>0</v>
      </c>
      <c r="E28" s="296">
        <v>47</v>
      </c>
      <c r="F28" s="297">
        <v>372</v>
      </c>
      <c r="G28" s="296">
        <v>4066</v>
      </c>
      <c r="H28" s="297">
        <v>13379</v>
      </c>
      <c r="I28" s="296">
        <v>0</v>
      </c>
      <c r="J28" s="297">
        <v>0</v>
      </c>
      <c r="K28" s="296">
        <v>0</v>
      </c>
      <c r="L28" s="297">
        <v>0</v>
      </c>
      <c r="M28" s="296">
        <v>24</v>
      </c>
      <c r="N28" s="255"/>
    </row>
    <row r="29" spans="1:14" s="46" customFormat="1" ht="21.6" customHeight="1" x14ac:dyDescent="0.3">
      <c r="A29" s="293" t="s">
        <v>228</v>
      </c>
      <c r="B29" s="296">
        <v>23681</v>
      </c>
      <c r="C29" s="296">
        <v>0</v>
      </c>
      <c r="D29" s="297">
        <v>0</v>
      </c>
      <c r="E29" s="296">
        <v>0</v>
      </c>
      <c r="F29" s="297">
        <v>0</v>
      </c>
      <c r="G29" s="296">
        <v>0</v>
      </c>
      <c r="H29" s="297">
        <v>0</v>
      </c>
      <c r="I29" s="296">
        <v>23681</v>
      </c>
      <c r="J29" s="297">
        <v>0</v>
      </c>
      <c r="K29" s="296">
        <v>0</v>
      </c>
      <c r="L29" s="297">
        <v>0</v>
      </c>
      <c r="M29" s="296">
        <v>0</v>
      </c>
      <c r="N29" s="255"/>
    </row>
    <row r="30" spans="1:14" s="46" customFormat="1" ht="21.6" customHeight="1" x14ac:dyDescent="0.3">
      <c r="A30" s="293" t="s">
        <v>381</v>
      </c>
      <c r="B30" s="296">
        <v>23399</v>
      </c>
      <c r="C30" s="296">
        <v>249</v>
      </c>
      <c r="D30" s="297">
        <v>220</v>
      </c>
      <c r="E30" s="296">
        <v>7033</v>
      </c>
      <c r="F30" s="297">
        <v>9680</v>
      </c>
      <c r="G30" s="296">
        <v>404</v>
      </c>
      <c r="H30" s="297">
        <v>3799</v>
      </c>
      <c r="I30" s="296">
        <v>0</v>
      </c>
      <c r="J30" s="297">
        <v>84</v>
      </c>
      <c r="K30" s="296">
        <v>1460</v>
      </c>
      <c r="L30" s="297">
        <v>204</v>
      </c>
      <c r="M30" s="296">
        <v>266</v>
      </c>
      <c r="N30" s="255"/>
    </row>
    <row r="31" spans="1:14" s="46" customFormat="1" ht="21.6" customHeight="1" x14ac:dyDescent="0.3">
      <c r="A31" s="293" t="s">
        <v>382</v>
      </c>
      <c r="B31" s="296">
        <v>21440</v>
      </c>
      <c r="C31" s="296">
        <v>0</v>
      </c>
      <c r="D31" s="297">
        <v>0</v>
      </c>
      <c r="E31" s="296">
        <v>0</v>
      </c>
      <c r="F31" s="297">
        <v>0</v>
      </c>
      <c r="G31" s="296">
        <v>0</v>
      </c>
      <c r="H31" s="297">
        <v>0</v>
      </c>
      <c r="I31" s="296">
        <v>21440</v>
      </c>
      <c r="J31" s="297">
        <v>0</v>
      </c>
      <c r="K31" s="296">
        <v>0</v>
      </c>
      <c r="L31" s="297">
        <v>0</v>
      </c>
      <c r="M31" s="296">
        <v>0</v>
      </c>
      <c r="N31" s="255"/>
    </row>
    <row r="32" spans="1:14" s="46" customFormat="1" ht="21.6" customHeight="1" x14ac:dyDescent="0.3">
      <c r="A32" s="293" t="s">
        <v>230</v>
      </c>
      <c r="B32" s="296">
        <v>17710</v>
      </c>
      <c r="C32" s="296">
        <v>0</v>
      </c>
      <c r="D32" s="297">
        <v>0</v>
      </c>
      <c r="E32" s="296">
        <v>0</v>
      </c>
      <c r="F32" s="297">
        <v>0</v>
      </c>
      <c r="G32" s="296">
        <v>0</v>
      </c>
      <c r="H32" s="297">
        <v>0</v>
      </c>
      <c r="I32" s="296">
        <v>17710</v>
      </c>
      <c r="J32" s="297">
        <v>0</v>
      </c>
      <c r="K32" s="296">
        <v>0</v>
      </c>
      <c r="L32" s="297">
        <v>0</v>
      </c>
      <c r="M32" s="296">
        <v>0</v>
      </c>
      <c r="N32" s="255"/>
    </row>
    <row r="33" spans="1:14" s="46" customFormat="1" ht="21.6" customHeight="1" x14ac:dyDescent="0.3">
      <c r="A33" s="293" t="s">
        <v>383</v>
      </c>
      <c r="B33" s="296">
        <v>17360</v>
      </c>
      <c r="C33" s="296">
        <v>0</v>
      </c>
      <c r="D33" s="297">
        <v>0</v>
      </c>
      <c r="E33" s="296">
        <v>0</v>
      </c>
      <c r="F33" s="297">
        <v>0</v>
      </c>
      <c r="G33" s="296">
        <v>0</v>
      </c>
      <c r="H33" s="297">
        <v>0</v>
      </c>
      <c r="I33" s="296">
        <v>17360</v>
      </c>
      <c r="J33" s="297">
        <v>0</v>
      </c>
      <c r="K33" s="296">
        <v>0</v>
      </c>
      <c r="L33" s="297">
        <v>0</v>
      </c>
      <c r="M33" s="296">
        <v>0</v>
      </c>
      <c r="N33" s="255"/>
    </row>
    <row r="34" spans="1:14" s="46" customFormat="1" ht="21.6" customHeight="1" x14ac:dyDescent="0.3">
      <c r="A34" s="293" t="s">
        <v>231</v>
      </c>
      <c r="B34" s="296">
        <v>361796</v>
      </c>
      <c r="C34" s="296">
        <v>67171</v>
      </c>
      <c r="D34" s="297">
        <v>5870</v>
      </c>
      <c r="E34" s="296">
        <v>18930</v>
      </c>
      <c r="F34" s="297">
        <v>23955</v>
      </c>
      <c r="G34" s="296">
        <v>12328</v>
      </c>
      <c r="H34" s="297">
        <v>52209</v>
      </c>
      <c r="I34" s="296">
        <v>158874</v>
      </c>
      <c r="J34" s="297">
        <v>790</v>
      </c>
      <c r="K34" s="296">
        <v>12312</v>
      </c>
      <c r="L34" s="297">
        <v>5081</v>
      </c>
      <c r="M34" s="296">
        <v>4276</v>
      </c>
      <c r="N34" s="255"/>
    </row>
    <row r="35" spans="1:14" x14ac:dyDescent="0.25">
      <c r="A35" s="8"/>
      <c r="B35" s="9"/>
      <c r="C35" s="9"/>
      <c r="D35" s="10"/>
      <c r="E35" s="9"/>
      <c r="F35" s="10"/>
      <c r="G35" s="9"/>
      <c r="H35" s="10"/>
      <c r="I35" s="9"/>
      <c r="J35" s="10"/>
      <c r="K35" s="9"/>
      <c r="L35" s="10"/>
      <c r="M35" s="9"/>
      <c r="N35" s="12"/>
    </row>
    <row r="36" spans="1:14" s="47" customFormat="1" ht="17.100000000000001" customHeight="1" x14ac:dyDescent="0.25">
      <c r="A36" s="38" t="s">
        <v>60</v>
      </c>
      <c r="B36" s="1"/>
      <c r="C36" s="1"/>
      <c r="D36" s="1"/>
      <c r="E36" s="1"/>
      <c r="F36" s="1"/>
      <c r="G36" s="1"/>
      <c r="H36" s="1"/>
      <c r="I36" s="1"/>
      <c r="J36" s="1"/>
      <c r="K36" s="1"/>
      <c r="L36" s="1"/>
      <c r="M36" s="1"/>
      <c r="N36" s="1"/>
    </row>
    <row r="37" spans="1:14" s="47" customFormat="1" ht="17.100000000000001" customHeight="1" x14ac:dyDescent="0.25">
      <c r="A37" s="617" t="s">
        <v>337</v>
      </c>
      <c r="B37" s="617"/>
      <c r="C37" s="617"/>
      <c r="D37" s="617"/>
      <c r="E37" s="617"/>
      <c r="F37" s="617"/>
      <c r="G37" s="1"/>
      <c r="H37" s="1"/>
      <c r="I37" s="1"/>
      <c r="J37" s="1"/>
      <c r="K37" s="1"/>
      <c r="L37" s="1"/>
      <c r="M37" s="1"/>
      <c r="N37" s="1"/>
    </row>
    <row r="38" spans="1:14" s="47" customFormat="1" ht="17.100000000000001" customHeight="1" x14ac:dyDescent="0.25">
      <c r="A38" s="405"/>
      <c r="B38" s="405"/>
      <c r="C38" s="405"/>
      <c r="D38" s="405"/>
      <c r="E38" s="405"/>
      <c r="F38" s="405"/>
      <c r="G38" s="1"/>
      <c r="H38" s="1"/>
      <c r="I38" s="1"/>
      <c r="J38" s="1"/>
      <c r="K38" s="1"/>
      <c r="L38" s="1"/>
      <c r="M38" s="1"/>
      <c r="N38" s="1"/>
    </row>
    <row r="39" spans="1:14" ht="16.5" customHeight="1" x14ac:dyDescent="0.25">
      <c r="A39" s="552" t="s">
        <v>334</v>
      </c>
      <c r="B39" s="552"/>
      <c r="C39" s="552"/>
      <c r="D39" s="552"/>
      <c r="E39" s="552"/>
      <c r="F39" s="552"/>
    </row>
  </sheetData>
  <mergeCells count="4">
    <mergeCell ref="A2:A3"/>
    <mergeCell ref="B2:B3"/>
    <mergeCell ref="C2:M2"/>
    <mergeCell ref="A37:F37"/>
  </mergeCells>
  <hyperlinks>
    <hyperlink ref="N2" location="ÍNDICE!B4" display="ÍNDICE"/>
  </hyperlink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43" customWidth="1"/>
    <col min="2" max="2" width="17.5" customWidth="1"/>
    <col min="3" max="3" width="23.625" customWidth="1"/>
    <col min="4" max="16" width="14.875" customWidth="1"/>
    <col min="17" max="17" width="14" customWidth="1"/>
  </cols>
  <sheetData>
    <row r="1" spans="1:19" ht="144.75" customHeight="1" x14ac:dyDescent="0.25"/>
    <row r="2" spans="1:19" s="273" customFormat="1" ht="37.5" customHeight="1" x14ac:dyDescent="0.3">
      <c r="A2" s="634" t="s">
        <v>76</v>
      </c>
      <c r="B2" s="610" t="s">
        <v>46</v>
      </c>
      <c r="C2" s="632" t="s">
        <v>767</v>
      </c>
      <c r="D2" s="633"/>
      <c r="E2" s="633"/>
      <c r="F2" s="633"/>
      <c r="G2" s="633"/>
      <c r="H2" s="633"/>
      <c r="I2" s="633"/>
      <c r="J2" s="633"/>
      <c r="K2" s="633"/>
      <c r="L2" s="633"/>
      <c r="M2" s="633"/>
      <c r="N2" s="633"/>
      <c r="O2" s="633"/>
      <c r="P2" s="633"/>
      <c r="Q2" s="633"/>
      <c r="R2" s="633"/>
      <c r="S2" s="50" t="s">
        <v>8</v>
      </c>
    </row>
    <row r="3" spans="1:19" s="273" customFormat="1" ht="36" customHeight="1" x14ac:dyDescent="0.3">
      <c r="A3" s="635"/>
      <c r="B3" s="610"/>
      <c r="C3" s="495" t="s">
        <v>207</v>
      </c>
      <c r="D3" s="495">
        <v>2010</v>
      </c>
      <c r="E3" s="495">
        <v>2011</v>
      </c>
      <c r="F3" s="495">
        <v>2012</v>
      </c>
      <c r="G3" s="495">
        <v>2013</v>
      </c>
      <c r="H3" s="495">
        <v>2014</v>
      </c>
      <c r="I3" s="495">
        <v>2015</v>
      </c>
      <c r="J3" s="495">
        <v>2016</v>
      </c>
      <c r="K3" s="495">
        <v>2017</v>
      </c>
      <c r="L3" s="495">
        <v>2018</v>
      </c>
      <c r="M3" s="495">
        <v>2019</v>
      </c>
      <c r="N3" s="495">
        <v>2020</v>
      </c>
      <c r="O3" s="495">
        <v>2021</v>
      </c>
      <c r="P3" s="495">
        <v>2022</v>
      </c>
      <c r="Q3" s="495">
        <v>2023</v>
      </c>
      <c r="R3" s="495">
        <v>2024</v>
      </c>
    </row>
    <row r="4" spans="1:19" s="46" customFormat="1" ht="21.6" customHeight="1" x14ac:dyDescent="0.3">
      <c r="A4" s="289" t="s">
        <v>46</v>
      </c>
      <c r="B4" s="252">
        <v>2880910</v>
      </c>
      <c r="C4" s="252">
        <v>906969</v>
      </c>
      <c r="D4" s="252">
        <v>96410</v>
      </c>
      <c r="E4" s="252">
        <v>137857</v>
      </c>
      <c r="F4" s="252">
        <v>138949</v>
      </c>
      <c r="G4" s="252">
        <v>139374</v>
      </c>
      <c r="H4" s="252">
        <v>131021</v>
      </c>
      <c r="I4" s="252">
        <v>148530</v>
      </c>
      <c r="J4" s="252">
        <v>74113</v>
      </c>
      <c r="K4" s="252">
        <v>90712</v>
      </c>
      <c r="L4" s="252">
        <v>156117</v>
      </c>
      <c r="M4" s="252">
        <v>199687</v>
      </c>
      <c r="N4" s="252">
        <v>165317</v>
      </c>
      <c r="O4" s="252">
        <v>140298</v>
      </c>
      <c r="P4" s="252">
        <v>222544</v>
      </c>
      <c r="Q4" s="252">
        <v>132863</v>
      </c>
      <c r="R4" s="252">
        <v>149</v>
      </c>
    </row>
    <row r="5" spans="1:19" s="46" customFormat="1" ht="21.6" customHeight="1" x14ac:dyDescent="0.3">
      <c r="A5" s="293" t="s">
        <v>187</v>
      </c>
      <c r="B5" s="304">
        <v>185674</v>
      </c>
      <c r="C5" s="304">
        <v>74135</v>
      </c>
      <c r="D5" s="304">
        <v>7054</v>
      </c>
      <c r="E5" s="304">
        <v>9529</v>
      </c>
      <c r="F5" s="304">
        <v>8018</v>
      </c>
      <c r="G5" s="304">
        <v>8651</v>
      </c>
      <c r="H5" s="304">
        <v>6811</v>
      </c>
      <c r="I5" s="304">
        <v>7542</v>
      </c>
      <c r="J5" s="304">
        <v>4062</v>
      </c>
      <c r="K5" s="304">
        <v>4656</v>
      </c>
      <c r="L5" s="304">
        <v>8815</v>
      </c>
      <c r="M5" s="304">
        <v>11578</v>
      </c>
      <c r="N5" s="304">
        <v>8357</v>
      </c>
      <c r="O5" s="304">
        <v>7190</v>
      </c>
      <c r="P5" s="304">
        <v>11582</v>
      </c>
      <c r="Q5" s="304">
        <v>7690</v>
      </c>
      <c r="R5" s="304">
        <v>4</v>
      </c>
    </row>
    <row r="6" spans="1:19" s="46" customFormat="1" ht="21.6" customHeight="1" x14ac:dyDescent="0.3">
      <c r="A6" s="293" t="s">
        <v>188</v>
      </c>
      <c r="B6" s="304">
        <v>32673</v>
      </c>
      <c r="C6" s="304">
        <v>11274</v>
      </c>
      <c r="D6" s="304">
        <v>1195</v>
      </c>
      <c r="E6" s="304">
        <v>1862</v>
      </c>
      <c r="F6" s="304">
        <v>1691</v>
      </c>
      <c r="G6" s="304">
        <v>1708</v>
      </c>
      <c r="H6" s="304">
        <v>1685</v>
      </c>
      <c r="I6" s="304">
        <v>2069</v>
      </c>
      <c r="J6" s="304">
        <v>895</v>
      </c>
      <c r="K6" s="304">
        <v>881</v>
      </c>
      <c r="L6" s="304">
        <v>1657</v>
      </c>
      <c r="M6" s="304">
        <v>1903</v>
      </c>
      <c r="N6" s="304">
        <v>1889</v>
      </c>
      <c r="O6" s="304">
        <v>1703</v>
      </c>
      <c r="P6" s="304">
        <v>1603</v>
      </c>
      <c r="Q6" s="304">
        <v>658</v>
      </c>
      <c r="R6" s="304">
        <v>0</v>
      </c>
    </row>
    <row r="7" spans="1:19" s="46" customFormat="1" ht="21.6" customHeight="1" x14ac:dyDescent="0.3">
      <c r="A7" s="293" t="s">
        <v>189</v>
      </c>
      <c r="B7" s="304">
        <v>50153</v>
      </c>
      <c r="C7" s="304">
        <v>22193</v>
      </c>
      <c r="D7" s="304">
        <v>1721</v>
      </c>
      <c r="E7" s="304">
        <v>2405</v>
      </c>
      <c r="F7" s="304">
        <v>2157</v>
      </c>
      <c r="G7" s="304">
        <v>2109</v>
      </c>
      <c r="H7" s="304">
        <v>1752</v>
      </c>
      <c r="I7" s="304">
        <v>2153</v>
      </c>
      <c r="J7" s="304">
        <v>1180</v>
      </c>
      <c r="K7" s="304">
        <v>1187</v>
      </c>
      <c r="L7" s="304">
        <v>2127</v>
      </c>
      <c r="M7" s="304">
        <v>2738</v>
      </c>
      <c r="N7" s="304">
        <v>2148</v>
      </c>
      <c r="O7" s="304">
        <v>2201</v>
      </c>
      <c r="P7" s="304">
        <v>2767</v>
      </c>
      <c r="Q7" s="304">
        <v>1311</v>
      </c>
      <c r="R7" s="304">
        <v>4</v>
      </c>
    </row>
    <row r="8" spans="1:19" s="46" customFormat="1" ht="21.6" customHeight="1" x14ac:dyDescent="0.3">
      <c r="A8" s="293" t="s">
        <v>190</v>
      </c>
      <c r="B8" s="304">
        <v>25828</v>
      </c>
      <c r="C8" s="304">
        <v>11981</v>
      </c>
      <c r="D8" s="304">
        <v>1027</v>
      </c>
      <c r="E8" s="304">
        <v>1543</v>
      </c>
      <c r="F8" s="304">
        <v>1407</v>
      </c>
      <c r="G8" s="304">
        <v>1306</v>
      </c>
      <c r="H8" s="304">
        <v>1141</v>
      </c>
      <c r="I8" s="304">
        <v>1254</v>
      </c>
      <c r="J8" s="304">
        <v>477</v>
      </c>
      <c r="K8" s="304">
        <v>552</v>
      </c>
      <c r="L8" s="304">
        <v>962</v>
      </c>
      <c r="M8" s="304">
        <v>1310</v>
      </c>
      <c r="N8" s="304">
        <v>908</v>
      </c>
      <c r="O8" s="304">
        <v>571</v>
      </c>
      <c r="P8" s="304">
        <v>826</v>
      </c>
      <c r="Q8" s="304">
        <v>559</v>
      </c>
      <c r="R8" s="304">
        <v>4</v>
      </c>
    </row>
    <row r="9" spans="1:19" s="46" customFormat="1" ht="21.6" customHeight="1" x14ac:dyDescent="0.3">
      <c r="A9" s="293" t="s">
        <v>191</v>
      </c>
      <c r="B9" s="304">
        <v>85135</v>
      </c>
      <c r="C9" s="304">
        <v>34528</v>
      </c>
      <c r="D9" s="304">
        <v>3235</v>
      </c>
      <c r="E9" s="304">
        <v>4790</v>
      </c>
      <c r="F9" s="304">
        <v>4322</v>
      </c>
      <c r="G9" s="304">
        <v>4030</v>
      </c>
      <c r="H9" s="304">
        <v>3335</v>
      </c>
      <c r="I9" s="304">
        <v>3706</v>
      </c>
      <c r="J9" s="304">
        <v>1842</v>
      </c>
      <c r="K9" s="304">
        <v>1915</v>
      </c>
      <c r="L9" s="304">
        <v>3726</v>
      </c>
      <c r="M9" s="304">
        <v>5191</v>
      </c>
      <c r="N9" s="304">
        <v>3953</v>
      </c>
      <c r="O9" s="304">
        <v>3313</v>
      </c>
      <c r="P9" s="304">
        <v>4531</v>
      </c>
      <c r="Q9" s="304">
        <v>2716</v>
      </c>
      <c r="R9" s="304">
        <v>2</v>
      </c>
    </row>
    <row r="10" spans="1:19" s="46" customFormat="1" ht="21.6" customHeight="1" x14ac:dyDescent="0.3">
      <c r="A10" s="293" t="s">
        <v>192</v>
      </c>
      <c r="B10" s="304">
        <v>85682</v>
      </c>
      <c r="C10" s="304">
        <v>39501</v>
      </c>
      <c r="D10" s="304">
        <v>3409</v>
      </c>
      <c r="E10" s="304">
        <v>4674</v>
      </c>
      <c r="F10" s="304">
        <v>4202</v>
      </c>
      <c r="G10" s="304">
        <v>3976</v>
      </c>
      <c r="H10" s="304">
        <v>3568</v>
      </c>
      <c r="I10" s="304">
        <v>4341</v>
      </c>
      <c r="J10" s="304">
        <v>1561</v>
      </c>
      <c r="K10" s="304">
        <v>1618</v>
      </c>
      <c r="L10" s="304">
        <v>3034</v>
      </c>
      <c r="M10" s="304">
        <v>3822</v>
      </c>
      <c r="N10" s="304">
        <v>3115</v>
      </c>
      <c r="O10" s="304">
        <v>2726</v>
      </c>
      <c r="P10" s="304">
        <v>4059</v>
      </c>
      <c r="Q10" s="304">
        <v>2072</v>
      </c>
      <c r="R10" s="304">
        <v>4</v>
      </c>
    </row>
    <row r="11" spans="1:19" s="46" customFormat="1" ht="21.6" customHeight="1" x14ac:dyDescent="0.3">
      <c r="A11" s="293" t="s">
        <v>193</v>
      </c>
      <c r="B11" s="304">
        <v>137687</v>
      </c>
      <c r="C11" s="304">
        <v>40152</v>
      </c>
      <c r="D11" s="304">
        <v>5216</v>
      </c>
      <c r="E11" s="304">
        <v>6916</v>
      </c>
      <c r="F11" s="304">
        <v>7716</v>
      </c>
      <c r="G11" s="304">
        <v>6699</v>
      </c>
      <c r="H11" s="304">
        <v>6901</v>
      </c>
      <c r="I11" s="304">
        <v>7567</v>
      </c>
      <c r="J11" s="304">
        <v>3693</v>
      </c>
      <c r="K11" s="304">
        <v>4445</v>
      </c>
      <c r="L11" s="304">
        <v>8278</v>
      </c>
      <c r="M11" s="304">
        <v>8966</v>
      </c>
      <c r="N11" s="304">
        <v>7556</v>
      </c>
      <c r="O11" s="304">
        <v>8135</v>
      </c>
      <c r="P11" s="304">
        <v>11173</v>
      </c>
      <c r="Q11" s="304">
        <v>4269</v>
      </c>
      <c r="R11" s="304">
        <v>5</v>
      </c>
    </row>
    <row r="12" spans="1:19" s="46" customFormat="1" ht="21.6" customHeight="1" x14ac:dyDescent="0.3">
      <c r="A12" s="293" t="s">
        <v>102</v>
      </c>
      <c r="B12" s="304">
        <v>59478</v>
      </c>
      <c r="C12" s="304">
        <v>16593</v>
      </c>
      <c r="D12" s="304">
        <v>1955</v>
      </c>
      <c r="E12" s="304">
        <v>2715</v>
      </c>
      <c r="F12" s="304">
        <v>2690</v>
      </c>
      <c r="G12" s="304">
        <v>2852</v>
      </c>
      <c r="H12" s="304">
        <v>2782</v>
      </c>
      <c r="I12" s="304">
        <v>3093</v>
      </c>
      <c r="J12" s="304">
        <v>1394</v>
      </c>
      <c r="K12" s="304">
        <v>2047</v>
      </c>
      <c r="L12" s="304">
        <v>3869</v>
      </c>
      <c r="M12" s="304">
        <v>4205</v>
      </c>
      <c r="N12" s="304">
        <v>3934</v>
      </c>
      <c r="O12" s="304">
        <v>3676</v>
      </c>
      <c r="P12" s="304">
        <v>5428</v>
      </c>
      <c r="Q12" s="304">
        <v>2245</v>
      </c>
      <c r="R12" s="304">
        <v>0</v>
      </c>
    </row>
    <row r="13" spans="1:19" s="46" customFormat="1" ht="21.6" customHeight="1" x14ac:dyDescent="0.3">
      <c r="A13" s="293" t="s">
        <v>194</v>
      </c>
      <c r="B13" s="304">
        <v>3134</v>
      </c>
      <c r="C13" s="304">
        <v>750</v>
      </c>
      <c r="D13" s="304">
        <v>136</v>
      </c>
      <c r="E13" s="304">
        <v>133</v>
      </c>
      <c r="F13" s="304">
        <v>158</v>
      </c>
      <c r="G13" s="304">
        <v>193</v>
      </c>
      <c r="H13" s="304">
        <v>183</v>
      </c>
      <c r="I13" s="304">
        <v>196</v>
      </c>
      <c r="J13" s="304">
        <v>189</v>
      </c>
      <c r="K13" s="304">
        <v>145</v>
      </c>
      <c r="L13" s="304">
        <v>210</v>
      </c>
      <c r="M13" s="304">
        <v>237</v>
      </c>
      <c r="N13" s="304">
        <v>163</v>
      </c>
      <c r="O13" s="304">
        <v>101</v>
      </c>
      <c r="P13" s="304">
        <v>199</v>
      </c>
      <c r="Q13" s="304">
        <v>139</v>
      </c>
      <c r="R13" s="304">
        <v>2</v>
      </c>
    </row>
    <row r="14" spans="1:19" s="46" customFormat="1" ht="21.6" customHeight="1" x14ac:dyDescent="0.3">
      <c r="A14" s="293" t="s">
        <v>195</v>
      </c>
      <c r="B14" s="304">
        <v>656885</v>
      </c>
      <c r="C14" s="304">
        <v>175478</v>
      </c>
      <c r="D14" s="304">
        <v>17641</v>
      </c>
      <c r="E14" s="304">
        <v>26870</v>
      </c>
      <c r="F14" s="304">
        <v>28525</v>
      </c>
      <c r="G14" s="304">
        <v>29555</v>
      </c>
      <c r="H14" s="304">
        <v>29353</v>
      </c>
      <c r="I14" s="304">
        <v>34761</v>
      </c>
      <c r="J14" s="304">
        <v>18998</v>
      </c>
      <c r="K14" s="304">
        <v>24015</v>
      </c>
      <c r="L14" s="304">
        <v>39667</v>
      </c>
      <c r="M14" s="304">
        <v>52849</v>
      </c>
      <c r="N14" s="304">
        <v>44132</v>
      </c>
      <c r="O14" s="304">
        <v>36164</v>
      </c>
      <c r="P14" s="304">
        <v>61012</v>
      </c>
      <c r="Q14" s="304">
        <v>37816</v>
      </c>
      <c r="R14" s="304">
        <v>49</v>
      </c>
    </row>
    <row r="15" spans="1:19" s="46" customFormat="1" ht="21.6" customHeight="1" x14ac:dyDescent="0.3">
      <c r="A15" s="293" t="s">
        <v>196</v>
      </c>
      <c r="B15" s="304">
        <v>70909</v>
      </c>
      <c r="C15" s="304">
        <v>24575</v>
      </c>
      <c r="D15" s="304">
        <v>2834</v>
      </c>
      <c r="E15" s="304">
        <v>4028</v>
      </c>
      <c r="F15" s="304">
        <v>3729</v>
      </c>
      <c r="G15" s="304">
        <v>3487</v>
      </c>
      <c r="H15" s="304">
        <v>3075</v>
      </c>
      <c r="I15" s="304">
        <v>3570</v>
      </c>
      <c r="J15" s="304">
        <v>1645</v>
      </c>
      <c r="K15" s="304">
        <v>2001</v>
      </c>
      <c r="L15" s="304">
        <v>3573</v>
      </c>
      <c r="M15" s="304">
        <v>4900</v>
      </c>
      <c r="N15" s="304">
        <v>3735</v>
      </c>
      <c r="O15" s="304">
        <v>2472</v>
      </c>
      <c r="P15" s="304">
        <v>4467</v>
      </c>
      <c r="Q15" s="304">
        <v>2807</v>
      </c>
      <c r="R15" s="304">
        <v>11</v>
      </c>
    </row>
    <row r="16" spans="1:19" s="46" customFormat="1" ht="21.6" customHeight="1" x14ac:dyDescent="0.3">
      <c r="A16" s="293" t="s">
        <v>98</v>
      </c>
      <c r="B16" s="304">
        <v>78179</v>
      </c>
      <c r="C16" s="304">
        <v>28899</v>
      </c>
      <c r="D16" s="304">
        <v>3235</v>
      </c>
      <c r="E16" s="304">
        <v>4906</v>
      </c>
      <c r="F16" s="304">
        <v>4211</v>
      </c>
      <c r="G16" s="304">
        <v>3767</v>
      </c>
      <c r="H16" s="304">
        <v>3277</v>
      </c>
      <c r="I16" s="304">
        <v>3767</v>
      </c>
      <c r="J16" s="304">
        <v>1777</v>
      </c>
      <c r="K16" s="304">
        <v>1915</v>
      </c>
      <c r="L16" s="304">
        <v>3633</v>
      </c>
      <c r="M16" s="304">
        <v>4656</v>
      </c>
      <c r="N16" s="304">
        <v>3842</v>
      </c>
      <c r="O16" s="304">
        <v>3414</v>
      </c>
      <c r="P16" s="304">
        <v>4760</v>
      </c>
      <c r="Q16" s="304">
        <v>2117</v>
      </c>
      <c r="R16" s="304">
        <v>3</v>
      </c>
    </row>
    <row r="17" spans="1:18" s="46" customFormat="1" ht="21.6" customHeight="1" x14ac:dyDescent="0.3">
      <c r="A17" s="293" t="s">
        <v>197</v>
      </c>
      <c r="B17" s="304">
        <v>155117</v>
      </c>
      <c r="C17" s="304">
        <v>47419</v>
      </c>
      <c r="D17" s="304">
        <v>5073</v>
      </c>
      <c r="E17" s="304">
        <v>7016</v>
      </c>
      <c r="F17" s="304">
        <v>7553</v>
      </c>
      <c r="G17" s="304">
        <v>7000</v>
      </c>
      <c r="H17" s="304">
        <v>7349</v>
      </c>
      <c r="I17" s="304">
        <v>9411</v>
      </c>
      <c r="J17" s="304">
        <v>4259</v>
      </c>
      <c r="K17" s="304">
        <v>5171</v>
      </c>
      <c r="L17" s="304">
        <v>9334</v>
      </c>
      <c r="M17" s="304">
        <v>9730</v>
      </c>
      <c r="N17" s="304">
        <v>10059</v>
      </c>
      <c r="O17" s="304">
        <v>9858</v>
      </c>
      <c r="P17" s="304">
        <v>11524</v>
      </c>
      <c r="Q17" s="304">
        <v>4355</v>
      </c>
      <c r="R17" s="304">
        <v>6</v>
      </c>
    </row>
    <row r="18" spans="1:18" s="46" customFormat="1" ht="21.6" customHeight="1" x14ac:dyDescent="0.3">
      <c r="A18" s="293" t="s">
        <v>198</v>
      </c>
      <c r="B18" s="304">
        <v>301986</v>
      </c>
      <c r="C18" s="304">
        <v>107268</v>
      </c>
      <c r="D18" s="304">
        <v>9803</v>
      </c>
      <c r="E18" s="304">
        <v>12601</v>
      </c>
      <c r="F18" s="304">
        <v>14234</v>
      </c>
      <c r="G18" s="304">
        <v>12937</v>
      </c>
      <c r="H18" s="304">
        <v>14064</v>
      </c>
      <c r="I18" s="304">
        <v>15224</v>
      </c>
      <c r="J18" s="304">
        <v>7004</v>
      </c>
      <c r="K18" s="304">
        <v>10645</v>
      </c>
      <c r="L18" s="304">
        <v>16269</v>
      </c>
      <c r="M18" s="304">
        <v>18154</v>
      </c>
      <c r="N18" s="304">
        <v>16130</v>
      </c>
      <c r="O18" s="304">
        <v>15563</v>
      </c>
      <c r="P18" s="304">
        <v>21358</v>
      </c>
      <c r="Q18" s="304">
        <v>10728</v>
      </c>
      <c r="R18" s="304">
        <v>4</v>
      </c>
    </row>
    <row r="19" spans="1:18" s="46" customFormat="1" ht="21.6" customHeight="1" x14ac:dyDescent="0.3">
      <c r="A19" s="293" t="s">
        <v>199</v>
      </c>
      <c r="B19" s="304">
        <v>17436</v>
      </c>
      <c r="C19" s="304">
        <v>6398</v>
      </c>
      <c r="D19" s="304">
        <v>665</v>
      </c>
      <c r="E19" s="304">
        <v>955</v>
      </c>
      <c r="F19" s="304">
        <v>918</v>
      </c>
      <c r="G19" s="304">
        <v>823</v>
      </c>
      <c r="H19" s="304">
        <v>730</v>
      </c>
      <c r="I19" s="304">
        <v>827</v>
      </c>
      <c r="J19" s="304">
        <v>338</v>
      </c>
      <c r="K19" s="304">
        <v>375</v>
      </c>
      <c r="L19" s="304">
        <v>792</v>
      </c>
      <c r="M19" s="304">
        <v>1057</v>
      </c>
      <c r="N19" s="304">
        <v>813</v>
      </c>
      <c r="O19" s="304">
        <v>937</v>
      </c>
      <c r="P19" s="304">
        <v>1297</v>
      </c>
      <c r="Q19" s="304">
        <v>511</v>
      </c>
      <c r="R19" s="304">
        <v>0</v>
      </c>
    </row>
    <row r="20" spans="1:18" s="46" customFormat="1" ht="21.6" customHeight="1" x14ac:dyDescent="0.3">
      <c r="A20" s="293" t="s">
        <v>200</v>
      </c>
      <c r="B20" s="304">
        <v>12969</v>
      </c>
      <c r="C20" s="304">
        <v>3695</v>
      </c>
      <c r="D20" s="304">
        <v>464</v>
      </c>
      <c r="E20" s="304">
        <v>686</v>
      </c>
      <c r="F20" s="304">
        <v>631</v>
      </c>
      <c r="G20" s="304">
        <v>683</v>
      </c>
      <c r="H20" s="304">
        <v>643</v>
      </c>
      <c r="I20" s="304">
        <v>692</v>
      </c>
      <c r="J20" s="304">
        <v>385</v>
      </c>
      <c r="K20" s="304">
        <v>375</v>
      </c>
      <c r="L20" s="304">
        <v>619</v>
      </c>
      <c r="M20" s="304">
        <v>894</v>
      </c>
      <c r="N20" s="304">
        <v>802</v>
      </c>
      <c r="O20" s="304">
        <v>728</v>
      </c>
      <c r="P20" s="304">
        <v>1110</v>
      </c>
      <c r="Q20" s="304">
        <v>557</v>
      </c>
      <c r="R20" s="304">
        <v>5</v>
      </c>
    </row>
    <row r="21" spans="1:18" s="46" customFormat="1" ht="21.6" customHeight="1" x14ac:dyDescent="0.3">
      <c r="A21" s="293" t="s">
        <v>201</v>
      </c>
      <c r="B21" s="304">
        <v>25020</v>
      </c>
      <c r="C21" s="304">
        <v>5802</v>
      </c>
      <c r="D21" s="304">
        <v>818</v>
      </c>
      <c r="E21" s="304">
        <v>1327</v>
      </c>
      <c r="F21" s="304">
        <v>1322</v>
      </c>
      <c r="G21" s="304">
        <v>1672</v>
      </c>
      <c r="H21" s="304">
        <v>1576</v>
      </c>
      <c r="I21" s="304">
        <v>1516</v>
      </c>
      <c r="J21" s="304">
        <v>529</v>
      </c>
      <c r="K21" s="304">
        <v>759</v>
      </c>
      <c r="L21" s="304">
        <v>1356</v>
      </c>
      <c r="M21" s="304">
        <v>1853</v>
      </c>
      <c r="N21" s="304">
        <v>1603</v>
      </c>
      <c r="O21" s="304">
        <v>1578</v>
      </c>
      <c r="P21" s="304">
        <v>2364</v>
      </c>
      <c r="Q21" s="304">
        <v>945</v>
      </c>
      <c r="R21" s="304">
        <v>0</v>
      </c>
    </row>
    <row r="22" spans="1:18" s="46" customFormat="1" ht="21.6" customHeight="1" x14ac:dyDescent="0.3">
      <c r="A22" s="293" t="s">
        <v>107</v>
      </c>
      <c r="B22" s="304">
        <v>14068</v>
      </c>
      <c r="C22" s="304">
        <v>4434</v>
      </c>
      <c r="D22" s="304">
        <v>519</v>
      </c>
      <c r="E22" s="304">
        <v>768</v>
      </c>
      <c r="F22" s="304">
        <v>707</v>
      </c>
      <c r="G22" s="304">
        <v>656</v>
      </c>
      <c r="H22" s="304">
        <v>663</v>
      </c>
      <c r="I22" s="304">
        <v>696</v>
      </c>
      <c r="J22" s="304">
        <v>313</v>
      </c>
      <c r="K22" s="304">
        <v>344</v>
      </c>
      <c r="L22" s="304">
        <v>739</v>
      </c>
      <c r="M22" s="304">
        <v>1022</v>
      </c>
      <c r="N22" s="304">
        <v>759</v>
      </c>
      <c r="O22" s="304">
        <v>601</v>
      </c>
      <c r="P22" s="304">
        <v>1103</v>
      </c>
      <c r="Q22" s="304">
        <v>742</v>
      </c>
      <c r="R22" s="304">
        <v>2</v>
      </c>
    </row>
    <row r="23" spans="1:18" s="46" customFormat="1" ht="21.6" customHeight="1" x14ac:dyDescent="0.3">
      <c r="A23" s="293" t="s">
        <v>202</v>
      </c>
      <c r="B23" s="304">
        <v>569095</v>
      </c>
      <c r="C23" s="304">
        <v>144082</v>
      </c>
      <c r="D23" s="304">
        <v>19277</v>
      </c>
      <c r="E23" s="304">
        <v>28185</v>
      </c>
      <c r="F23" s="304">
        <v>29402</v>
      </c>
      <c r="G23" s="304">
        <v>31296</v>
      </c>
      <c r="H23" s="304">
        <v>27442</v>
      </c>
      <c r="I23" s="304">
        <v>30019</v>
      </c>
      <c r="J23" s="304">
        <v>16141</v>
      </c>
      <c r="K23" s="304">
        <v>18798</v>
      </c>
      <c r="L23" s="304">
        <v>31686</v>
      </c>
      <c r="M23" s="304">
        <v>44793</v>
      </c>
      <c r="N23" s="304">
        <v>34932</v>
      </c>
      <c r="O23" s="304">
        <v>24584</v>
      </c>
      <c r="P23" s="304">
        <v>48992</v>
      </c>
      <c r="Q23" s="304">
        <v>39434</v>
      </c>
      <c r="R23" s="304">
        <v>32</v>
      </c>
    </row>
    <row r="24" spans="1:18" s="46" customFormat="1" ht="21.6" customHeight="1" x14ac:dyDescent="0.3">
      <c r="A24" s="293" t="s">
        <v>203</v>
      </c>
      <c r="B24" s="304">
        <v>39286</v>
      </c>
      <c r="C24" s="304">
        <v>12059</v>
      </c>
      <c r="D24" s="304">
        <v>1283</v>
      </c>
      <c r="E24" s="304">
        <v>1865</v>
      </c>
      <c r="F24" s="304">
        <v>2188</v>
      </c>
      <c r="G24" s="304">
        <v>2086</v>
      </c>
      <c r="H24" s="304">
        <v>2008</v>
      </c>
      <c r="I24" s="304">
        <v>2329</v>
      </c>
      <c r="J24" s="304">
        <v>1161</v>
      </c>
      <c r="K24" s="304">
        <v>1359</v>
      </c>
      <c r="L24" s="304">
        <v>2027</v>
      </c>
      <c r="M24" s="304">
        <v>2616</v>
      </c>
      <c r="N24" s="304">
        <v>1979</v>
      </c>
      <c r="O24" s="304">
        <v>1838</v>
      </c>
      <c r="P24" s="304">
        <v>3054</v>
      </c>
      <c r="Q24" s="304">
        <v>1431</v>
      </c>
      <c r="R24" s="304">
        <v>3</v>
      </c>
    </row>
    <row r="25" spans="1:18" s="46" customFormat="1" ht="21.6" customHeight="1" x14ac:dyDescent="0.3">
      <c r="A25" s="293" t="s">
        <v>828</v>
      </c>
      <c r="B25" s="304">
        <v>98783</v>
      </c>
      <c r="C25" s="304">
        <v>32555</v>
      </c>
      <c r="D25" s="304">
        <v>3532</v>
      </c>
      <c r="E25" s="304">
        <v>4414</v>
      </c>
      <c r="F25" s="304">
        <v>4511</v>
      </c>
      <c r="G25" s="304">
        <v>4624</v>
      </c>
      <c r="H25" s="304">
        <v>4891</v>
      </c>
      <c r="I25" s="304">
        <v>5165</v>
      </c>
      <c r="J25" s="304">
        <v>2341</v>
      </c>
      <c r="K25" s="304">
        <v>3228</v>
      </c>
      <c r="L25" s="304">
        <v>5316</v>
      </c>
      <c r="M25" s="304">
        <v>5922</v>
      </c>
      <c r="N25" s="304">
        <v>5370</v>
      </c>
      <c r="O25" s="304">
        <v>5162</v>
      </c>
      <c r="P25" s="304">
        <v>7984</v>
      </c>
      <c r="Q25" s="304">
        <v>3767</v>
      </c>
      <c r="R25" s="304">
        <v>1</v>
      </c>
    </row>
    <row r="26" spans="1:18" s="46" customFormat="1" ht="21.6" customHeight="1" x14ac:dyDescent="0.3">
      <c r="A26" s="293" t="s">
        <v>204</v>
      </c>
      <c r="B26" s="304">
        <v>37455</v>
      </c>
      <c r="C26" s="304">
        <v>7988</v>
      </c>
      <c r="D26" s="304">
        <v>1180</v>
      </c>
      <c r="E26" s="304">
        <v>1912</v>
      </c>
      <c r="F26" s="304">
        <v>1963</v>
      </c>
      <c r="G26" s="304">
        <v>2720</v>
      </c>
      <c r="H26" s="304">
        <v>2334</v>
      </c>
      <c r="I26" s="304">
        <v>2316</v>
      </c>
      <c r="J26" s="304">
        <v>870</v>
      </c>
      <c r="K26" s="304">
        <v>1074</v>
      </c>
      <c r="L26" s="304">
        <v>2055</v>
      </c>
      <c r="M26" s="304">
        <v>2626</v>
      </c>
      <c r="N26" s="304">
        <v>2545</v>
      </c>
      <c r="O26" s="304">
        <v>2885</v>
      </c>
      <c r="P26" s="304">
        <v>3742</v>
      </c>
      <c r="Q26" s="304">
        <v>1243</v>
      </c>
      <c r="R26" s="304">
        <v>2</v>
      </c>
    </row>
    <row r="27" spans="1:18" s="46" customFormat="1" ht="21.6" customHeight="1" x14ac:dyDescent="0.3">
      <c r="A27" s="293" t="s">
        <v>205</v>
      </c>
      <c r="B27" s="304">
        <v>122899</v>
      </c>
      <c r="C27" s="304">
        <v>50788</v>
      </c>
      <c r="D27" s="304">
        <v>4552</v>
      </c>
      <c r="E27" s="304">
        <v>6808</v>
      </c>
      <c r="F27" s="304">
        <v>6006</v>
      </c>
      <c r="G27" s="304">
        <v>5902</v>
      </c>
      <c r="H27" s="304">
        <v>4902</v>
      </c>
      <c r="I27" s="304">
        <v>5596</v>
      </c>
      <c r="J27" s="304">
        <v>2777</v>
      </c>
      <c r="K27" s="304">
        <v>2865</v>
      </c>
      <c r="L27" s="304">
        <v>5562</v>
      </c>
      <c r="M27" s="304">
        <v>7575</v>
      </c>
      <c r="N27" s="304">
        <v>5559</v>
      </c>
      <c r="O27" s="304">
        <v>3885</v>
      </c>
      <c r="P27" s="304">
        <v>6055</v>
      </c>
      <c r="Q27" s="304">
        <v>4061</v>
      </c>
      <c r="R27" s="304">
        <v>6</v>
      </c>
    </row>
    <row r="28" spans="1:18" s="46" customFormat="1" ht="21.6" customHeight="1" x14ac:dyDescent="0.3">
      <c r="A28" s="293" t="s">
        <v>206</v>
      </c>
      <c r="B28" s="304">
        <v>15379</v>
      </c>
      <c r="C28" s="304">
        <v>4422</v>
      </c>
      <c r="D28" s="304">
        <v>586</v>
      </c>
      <c r="E28" s="304">
        <v>949</v>
      </c>
      <c r="F28" s="304">
        <v>688</v>
      </c>
      <c r="G28" s="304">
        <v>642</v>
      </c>
      <c r="H28" s="304">
        <v>556</v>
      </c>
      <c r="I28" s="304">
        <v>720</v>
      </c>
      <c r="J28" s="304">
        <v>282</v>
      </c>
      <c r="K28" s="304">
        <v>342</v>
      </c>
      <c r="L28" s="304">
        <v>811</v>
      </c>
      <c r="M28" s="304">
        <v>1090</v>
      </c>
      <c r="N28" s="304">
        <v>1034</v>
      </c>
      <c r="O28" s="304">
        <v>1013</v>
      </c>
      <c r="P28" s="304">
        <v>1554</v>
      </c>
      <c r="Q28" s="304">
        <v>690</v>
      </c>
      <c r="R28" s="304">
        <v>0</v>
      </c>
    </row>
    <row r="29" spans="1:18" ht="20.100000000000001" customHeight="1" x14ac:dyDescent="0.25">
      <c r="A29" s="33"/>
      <c r="B29" s="33"/>
      <c r="C29" s="33"/>
      <c r="D29" s="33"/>
      <c r="E29" s="33"/>
      <c r="F29" s="33"/>
      <c r="G29" s="33"/>
      <c r="H29" s="33"/>
      <c r="I29" s="33"/>
      <c r="J29" s="33"/>
      <c r="K29" s="33"/>
      <c r="L29" s="34"/>
      <c r="M29" s="34"/>
      <c r="N29" s="34"/>
      <c r="O29" s="34"/>
      <c r="P29" s="34"/>
      <c r="Q29" s="2"/>
    </row>
    <row r="30" spans="1:18" s="47" customFormat="1" ht="17.100000000000001" customHeight="1" x14ac:dyDescent="0.25">
      <c r="A30" s="38" t="s">
        <v>60</v>
      </c>
      <c r="B30" s="1"/>
      <c r="C30" s="1"/>
      <c r="D30" s="1"/>
      <c r="E30" s="1"/>
      <c r="F30" s="1"/>
      <c r="G30" s="1"/>
      <c r="H30" s="1"/>
      <c r="I30" s="1"/>
      <c r="J30" s="1"/>
      <c r="K30" s="1"/>
      <c r="L30" s="1"/>
      <c r="M30" s="1"/>
      <c r="N30" s="1"/>
      <c r="O30" s="1"/>
      <c r="P30" s="1"/>
      <c r="Q30" s="1"/>
    </row>
    <row r="31" spans="1:18" s="47" customFormat="1" ht="17.100000000000001" customHeight="1" x14ac:dyDescent="0.25">
      <c r="A31" s="617" t="s">
        <v>337</v>
      </c>
      <c r="B31" s="617"/>
      <c r="C31" s="1"/>
      <c r="D31" s="1"/>
      <c r="E31" s="1"/>
      <c r="F31" s="1"/>
      <c r="G31" s="1"/>
      <c r="H31" s="1"/>
      <c r="I31" s="1"/>
      <c r="J31" s="1"/>
      <c r="K31" s="1"/>
      <c r="L31" s="1"/>
      <c r="M31" s="1"/>
      <c r="N31" s="1"/>
      <c r="O31" s="1"/>
      <c r="P31" s="1"/>
      <c r="Q31" s="1"/>
    </row>
    <row r="32" spans="1:18" s="47" customFormat="1" ht="16.5" customHeight="1" x14ac:dyDescent="0.25">
      <c r="A32" s="405"/>
      <c r="B32" s="405"/>
      <c r="C32" s="1"/>
      <c r="D32" s="1"/>
      <c r="E32" s="1"/>
      <c r="F32" s="1"/>
      <c r="G32" s="1"/>
      <c r="H32" s="1"/>
      <c r="I32" s="1"/>
      <c r="J32" s="1"/>
      <c r="K32" s="1"/>
      <c r="L32" s="1"/>
      <c r="M32" s="1"/>
      <c r="N32" s="1"/>
      <c r="O32" s="1"/>
      <c r="P32" s="1"/>
      <c r="Q32" s="1"/>
    </row>
    <row r="33" spans="1:17" s="47" customFormat="1" ht="17.100000000000001" customHeight="1" x14ac:dyDescent="0.25">
      <c r="A33" s="1" t="s">
        <v>769</v>
      </c>
      <c r="B33" s="1"/>
      <c r="C33" s="1"/>
      <c r="D33" s="1"/>
      <c r="E33" s="1"/>
      <c r="F33" s="1"/>
      <c r="G33" s="1"/>
      <c r="H33" s="1"/>
      <c r="I33" s="1"/>
      <c r="J33" s="1"/>
      <c r="K33" s="1"/>
      <c r="L33" s="1"/>
      <c r="M33" s="1"/>
      <c r="N33" s="1"/>
      <c r="O33" s="1"/>
      <c r="P33" s="1"/>
      <c r="Q33" s="1"/>
    </row>
    <row r="34" spans="1:17" ht="16.5" customHeight="1" x14ac:dyDescent="0.25">
      <c r="A34" s="38" t="s">
        <v>334</v>
      </c>
      <c r="B34" s="38"/>
      <c r="C34" s="38"/>
      <c r="D34" s="38"/>
      <c r="E34" s="38"/>
      <c r="F34" s="38"/>
    </row>
  </sheetData>
  <mergeCells count="4">
    <mergeCell ref="A2:A3"/>
    <mergeCell ref="B2:B3"/>
    <mergeCell ref="A31:B31"/>
    <mergeCell ref="C2:R2"/>
  </mergeCells>
  <hyperlinks>
    <hyperlink ref="S2" location="ÍNDICE!B4" display="ÍNDICE"/>
  </hyperlink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43.75" customWidth="1"/>
    <col min="2" max="8" width="23.125" customWidth="1"/>
  </cols>
  <sheetData>
    <row r="1" spans="1:9" ht="144.75" customHeight="1" x14ac:dyDescent="0.25"/>
    <row r="2" spans="1:9" s="51" customFormat="1" ht="39.75" customHeight="1" x14ac:dyDescent="0.3">
      <c r="A2" s="610" t="s">
        <v>582</v>
      </c>
      <c r="B2" s="610" t="s">
        <v>232</v>
      </c>
      <c r="C2" s="610" t="s">
        <v>46</v>
      </c>
      <c r="D2" s="610" t="s">
        <v>234</v>
      </c>
      <c r="E2" s="610"/>
      <c r="F2" s="610"/>
      <c r="G2" s="610"/>
      <c r="H2" s="610"/>
      <c r="I2" s="50" t="s">
        <v>8</v>
      </c>
    </row>
    <row r="3" spans="1:9" s="51" customFormat="1" ht="36" customHeight="1" x14ac:dyDescent="0.3">
      <c r="A3" s="610"/>
      <c r="B3" s="610"/>
      <c r="C3" s="610"/>
      <c r="D3" s="495" t="s">
        <v>47</v>
      </c>
      <c r="E3" s="495" t="s">
        <v>48</v>
      </c>
      <c r="F3" s="495" t="s">
        <v>49</v>
      </c>
      <c r="G3" s="495" t="s">
        <v>50</v>
      </c>
      <c r="H3" s="495" t="s">
        <v>51</v>
      </c>
      <c r="I3" s="52"/>
    </row>
    <row r="4" spans="1:9" s="46" customFormat="1" ht="21" customHeight="1" x14ac:dyDescent="0.3">
      <c r="A4" s="289" t="s">
        <v>46</v>
      </c>
      <c r="B4" s="252">
        <v>9931844</v>
      </c>
      <c r="C4" s="252">
        <v>2232697</v>
      </c>
      <c r="D4" s="252">
        <v>2169831</v>
      </c>
      <c r="E4" s="252">
        <v>36625</v>
      </c>
      <c r="F4" s="252">
        <v>2943</v>
      </c>
      <c r="G4" s="252">
        <v>7050</v>
      </c>
      <c r="H4" s="252">
        <v>16248</v>
      </c>
      <c r="I4" s="56"/>
    </row>
    <row r="5" spans="1:9" s="46" customFormat="1" ht="21" customHeight="1" x14ac:dyDescent="0.3">
      <c r="A5" s="299" t="s">
        <v>35</v>
      </c>
      <c r="B5" s="304">
        <v>4062880</v>
      </c>
      <c r="C5" s="304">
        <v>812193</v>
      </c>
      <c r="D5" s="304">
        <v>812193</v>
      </c>
      <c r="E5" s="304">
        <v>0</v>
      </c>
      <c r="F5" s="304">
        <v>0</v>
      </c>
      <c r="G5" s="304">
        <v>0</v>
      </c>
      <c r="H5" s="304">
        <v>0</v>
      </c>
      <c r="I5" s="56"/>
    </row>
    <row r="6" spans="1:9" s="46" customFormat="1" ht="21" customHeight="1" x14ac:dyDescent="0.3">
      <c r="A6" s="299" t="s">
        <v>40</v>
      </c>
      <c r="B6" s="304">
        <v>2718292</v>
      </c>
      <c r="C6" s="304">
        <v>516588</v>
      </c>
      <c r="D6" s="304">
        <v>516565</v>
      </c>
      <c r="E6" s="304">
        <v>23</v>
      </c>
      <c r="F6" s="304">
        <v>0</v>
      </c>
      <c r="G6" s="304">
        <v>0</v>
      </c>
      <c r="H6" s="304">
        <v>0</v>
      </c>
      <c r="I6" s="56"/>
    </row>
    <row r="7" spans="1:9" s="46" customFormat="1" ht="21" customHeight="1" x14ac:dyDescent="0.3">
      <c r="A7" s="299" t="s">
        <v>41</v>
      </c>
      <c r="B7" s="304">
        <v>1371535</v>
      </c>
      <c r="C7" s="304">
        <v>815518</v>
      </c>
      <c r="D7" s="304">
        <v>815518</v>
      </c>
      <c r="E7" s="304">
        <v>0</v>
      </c>
      <c r="F7" s="304">
        <v>0</v>
      </c>
      <c r="G7" s="304">
        <v>0</v>
      </c>
      <c r="H7" s="304">
        <v>0</v>
      </c>
      <c r="I7" s="56"/>
    </row>
    <row r="8" spans="1:9" s="46" customFormat="1" ht="21" customHeight="1" x14ac:dyDescent="0.3">
      <c r="A8" s="299" t="s">
        <v>36</v>
      </c>
      <c r="B8" s="304">
        <v>1166118</v>
      </c>
      <c r="C8" s="304">
        <v>26853</v>
      </c>
      <c r="D8" s="304">
        <v>0</v>
      </c>
      <c r="E8" s="304">
        <v>617</v>
      </c>
      <c r="F8" s="304">
        <v>2939</v>
      </c>
      <c r="G8" s="304">
        <v>7050</v>
      </c>
      <c r="H8" s="304">
        <v>16247</v>
      </c>
      <c r="I8" s="56"/>
    </row>
    <row r="9" spans="1:9" s="46" customFormat="1" ht="21" customHeight="1" x14ac:dyDescent="0.3">
      <c r="A9" s="299" t="s">
        <v>39</v>
      </c>
      <c r="B9" s="304">
        <v>582982</v>
      </c>
      <c r="C9" s="304">
        <v>51913</v>
      </c>
      <c r="D9" s="304">
        <v>15971</v>
      </c>
      <c r="E9" s="304">
        <v>35942</v>
      </c>
      <c r="F9" s="304">
        <v>0</v>
      </c>
      <c r="G9" s="304">
        <v>0</v>
      </c>
      <c r="H9" s="304">
        <v>0</v>
      </c>
      <c r="I9" s="56"/>
    </row>
    <row r="10" spans="1:9" s="46" customFormat="1" ht="21" customHeight="1" x14ac:dyDescent="0.3">
      <c r="A10" s="300" t="s">
        <v>45</v>
      </c>
      <c r="B10" s="304">
        <v>30037</v>
      </c>
      <c r="C10" s="304">
        <v>9632</v>
      </c>
      <c r="D10" s="304">
        <v>9584</v>
      </c>
      <c r="E10" s="304">
        <v>43</v>
      </c>
      <c r="F10" s="304">
        <v>4</v>
      </c>
      <c r="G10" s="304">
        <v>0</v>
      </c>
      <c r="H10" s="304">
        <v>1</v>
      </c>
      <c r="I10" s="56"/>
    </row>
    <row r="11" spans="1:9" x14ac:dyDescent="0.25">
      <c r="A11" s="13"/>
      <c r="B11" s="10"/>
      <c r="C11" s="10"/>
      <c r="D11" s="10"/>
      <c r="E11" s="10"/>
      <c r="F11" s="10"/>
      <c r="G11" s="10"/>
      <c r="H11" s="10"/>
      <c r="I11" s="9"/>
    </row>
    <row r="12" spans="1:9" s="47" customFormat="1" ht="17.100000000000001" customHeight="1" x14ac:dyDescent="0.25">
      <c r="A12" s="38" t="s">
        <v>60</v>
      </c>
      <c r="B12" s="1"/>
      <c r="C12" s="1"/>
      <c r="D12" s="1"/>
      <c r="E12" s="1"/>
      <c r="F12" s="1"/>
      <c r="G12" s="1"/>
      <c r="H12" s="1"/>
      <c r="I12" s="1"/>
    </row>
    <row r="13" spans="1:9" s="47" customFormat="1" ht="17.100000000000001" customHeight="1" x14ac:dyDescent="0.25">
      <c r="A13" s="617" t="s">
        <v>337</v>
      </c>
      <c r="B13" s="617"/>
      <c r="C13" s="617"/>
      <c r="D13" s="617"/>
      <c r="E13" s="617"/>
      <c r="F13" s="617"/>
      <c r="G13" s="1"/>
      <c r="H13" s="1"/>
      <c r="I13" s="1"/>
    </row>
    <row r="15" spans="1:9" ht="16.5" customHeight="1" x14ac:dyDescent="0.25">
      <c r="A15" s="618" t="s">
        <v>334</v>
      </c>
      <c r="B15" s="618"/>
      <c r="C15" s="618"/>
      <c r="D15" s="618"/>
      <c r="E15" s="618"/>
      <c r="F15" s="618"/>
    </row>
  </sheetData>
  <sortState ref="A5:H10">
    <sortCondition descending="1" ref="B5:B10"/>
  </sortState>
  <mergeCells count="6">
    <mergeCell ref="A15:F15"/>
    <mergeCell ref="A13:F13"/>
    <mergeCell ref="A2:A3"/>
    <mergeCell ref="B2:B3"/>
    <mergeCell ref="C2:C3"/>
    <mergeCell ref="D2:H2"/>
  </mergeCells>
  <hyperlinks>
    <hyperlink ref="I2" location="ÍNDICE!B4" display="ÍNDICE"/>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45.25" customWidth="1"/>
    <col min="2" max="8" width="23.125" customWidth="1"/>
  </cols>
  <sheetData>
    <row r="1" spans="1:9" ht="144.75" customHeight="1" x14ac:dyDescent="0.25"/>
    <row r="2" spans="1:9" s="51" customFormat="1" ht="35.25" customHeight="1" x14ac:dyDescent="0.3">
      <c r="A2" s="610" t="s">
        <v>582</v>
      </c>
      <c r="B2" s="610" t="s">
        <v>233</v>
      </c>
      <c r="C2" s="610" t="s">
        <v>46</v>
      </c>
      <c r="D2" s="610" t="s">
        <v>235</v>
      </c>
      <c r="E2" s="610"/>
      <c r="F2" s="610"/>
      <c r="G2" s="610"/>
      <c r="H2" s="610"/>
      <c r="I2" s="50" t="s">
        <v>8</v>
      </c>
    </row>
    <row r="3" spans="1:9" s="51" customFormat="1" ht="35.25" customHeight="1" x14ac:dyDescent="0.3">
      <c r="A3" s="610"/>
      <c r="B3" s="610"/>
      <c r="C3" s="610"/>
      <c r="D3" s="495" t="s">
        <v>52</v>
      </c>
      <c r="E3" s="495" t="s">
        <v>53</v>
      </c>
      <c r="F3" s="495" t="s">
        <v>54</v>
      </c>
      <c r="G3" s="495" t="s">
        <v>55</v>
      </c>
      <c r="H3" s="495" t="s">
        <v>56</v>
      </c>
      <c r="I3" s="60"/>
    </row>
    <row r="4" spans="1:9" s="46" customFormat="1" ht="21" customHeight="1" x14ac:dyDescent="0.3">
      <c r="A4" s="289" t="s">
        <v>46</v>
      </c>
      <c r="B4" s="301">
        <v>1995385.83</v>
      </c>
      <c r="C4" s="252">
        <v>648213</v>
      </c>
      <c r="D4" s="252">
        <v>522597</v>
      </c>
      <c r="E4" s="252">
        <v>59359</v>
      </c>
      <c r="F4" s="252">
        <v>24033</v>
      </c>
      <c r="G4" s="252">
        <v>17171</v>
      </c>
      <c r="H4" s="252">
        <v>25053</v>
      </c>
      <c r="I4" s="54"/>
    </row>
    <row r="5" spans="1:9" s="46" customFormat="1" ht="21" customHeight="1" x14ac:dyDescent="0.3">
      <c r="A5" s="299" t="s">
        <v>37</v>
      </c>
      <c r="B5" s="506">
        <v>750959.91</v>
      </c>
      <c r="C5" s="304">
        <v>128492</v>
      </c>
      <c r="D5" s="304">
        <v>37649</v>
      </c>
      <c r="E5" s="304">
        <v>54807</v>
      </c>
      <c r="F5" s="304">
        <v>19590</v>
      </c>
      <c r="G5" s="304">
        <v>11852</v>
      </c>
      <c r="H5" s="304">
        <v>4594</v>
      </c>
      <c r="I5" s="54"/>
    </row>
    <row r="6" spans="1:9" s="46" customFormat="1" ht="21" customHeight="1" x14ac:dyDescent="0.3">
      <c r="A6" s="299" t="s">
        <v>38</v>
      </c>
      <c r="B6" s="506">
        <v>553810.31999999995</v>
      </c>
      <c r="C6" s="304">
        <v>487378</v>
      </c>
      <c r="D6" s="304">
        <v>484875</v>
      </c>
      <c r="E6" s="304">
        <v>2503</v>
      </c>
      <c r="F6" s="304">
        <v>0</v>
      </c>
      <c r="G6" s="304">
        <v>0</v>
      </c>
      <c r="H6" s="304">
        <v>0</v>
      </c>
      <c r="I6" s="54"/>
    </row>
    <row r="7" spans="1:9" s="46" customFormat="1" ht="21" customHeight="1" x14ac:dyDescent="0.3">
      <c r="A7" s="299" t="s">
        <v>43</v>
      </c>
      <c r="B7" s="506">
        <v>440943.64</v>
      </c>
      <c r="C7" s="304">
        <v>16046</v>
      </c>
      <c r="D7" s="304">
        <v>0</v>
      </c>
      <c r="E7" s="304">
        <v>72</v>
      </c>
      <c r="F7" s="304">
        <v>1113</v>
      </c>
      <c r="G7" s="304">
        <v>1203</v>
      </c>
      <c r="H7" s="304">
        <v>13658</v>
      </c>
      <c r="I7" s="54"/>
    </row>
    <row r="8" spans="1:9" s="46" customFormat="1" ht="21" customHeight="1" x14ac:dyDescent="0.3">
      <c r="A8" s="299" t="s">
        <v>44</v>
      </c>
      <c r="B8" s="506">
        <v>216507.79</v>
      </c>
      <c r="C8" s="304">
        <v>13496</v>
      </c>
      <c r="D8" s="304">
        <v>49</v>
      </c>
      <c r="E8" s="304">
        <v>1340</v>
      </c>
      <c r="F8" s="304">
        <v>2594</v>
      </c>
      <c r="G8" s="304">
        <v>3280</v>
      </c>
      <c r="H8" s="304">
        <v>6233</v>
      </c>
      <c r="I8" s="54"/>
    </row>
    <row r="9" spans="1:9" s="46" customFormat="1" ht="21" customHeight="1" x14ac:dyDescent="0.3">
      <c r="A9" s="299" t="s">
        <v>42</v>
      </c>
      <c r="B9" s="506">
        <v>33164.160000000003</v>
      </c>
      <c r="C9" s="304">
        <v>2801</v>
      </c>
      <c r="D9" s="304">
        <v>24</v>
      </c>
      <c r="E9" s="304">
        <v>637</v>
      </c>
      <c r="F9" s="304">
        <v>736</v>
      </c>
      <c r="G9" s="304">
        <v>836</v>
      </c>
      <c r="H9" s="304">
        <v>568</v>
      </c>
      <c r="I9" s="54"/>
    </row>
    <row r="10" spans="1:9" x14ac:dyDescent="0.25">
      <c r="A10" s="15"/>
      <c r="B10" s="15"/>
      <c r="C10" s="15"/>
      <c r="D10" s="15"/>
      <c r="E10" s="15"/>
      <c r="F10" s="15"/>
      <c r="G10" s="15"/>
      <c r="H10" s="16"/>
      <c r="I10" s="2"/>
    </row>
    <row r="11" spans="1:9" s="47" customFormat="1" ht="17.100000000000001" customHeight="1" x14ac:dyDescent="0.25">
      <c r="A11" s="38" t="s">
        <v>60</v>
      </c>
      <c r="B11" s="1"/>
      <c r="C11" s="1"/>
      <c r="D11" s="1"/>
      <c r="E11" s="1"/>
      <c r="F11" s="1"/>
      <c r="G11" s="1"/>
      <c r="H11" s="1"/>
      <c r="I11" s="1"/>
    </row>
    <row r="12" spans="1:9" s="47" customFormat="1" ht="17.100000000000001" customHeight="1" x14ac:dyDescent="0.25">
      <c r="A12" s="617" t="s">
        <v>337</v>
      </c>
      <c r="B12" s="617"/>
      <c r="C12" s="617"/>
      <c r="D12" s="617"/>
      <c r="E12" s="617"/>
      <c r="F12" s="617"/>
      <c r="G12" s="1"/>
      <c r="H12" s="1"/>
      <c r="I12" s="1"/>
    </row>
    <row r="13" spans="1:9" s="47" customFormat="1" ht="17.100000000000001" customHeight="1" x14ac:dyDescent="0.25">
      <c r="A13" s="405"/>
      <c r="B13" s="405"/>
      <c r="C13" s="405"/>
      <c r="D13" s="405"/>
      <c r="E13" s="405"/>
      <c r="F13" s="405"/>
      <c r="G13" s="1"/>
      <c r="H13" s="1"/>
      <c r="I13" s="1"/>
    </row>
    <row r="14" spans="1:9" ht="16.5" x14ac:dyDescent="0.25">
      <c r="A14" s="102" t="s">
        <v>334</v>
      </c>
    </row>
  </sheetData>
  <sortState ref="A5:H9">
    <sortCondition descending="1" ref="B5:B9"/>
  </sortState>
  <mergeCells count="5">
    <mergeCell ref="A12:F12"/>
    <mergeCell ref="A2:A3"/>
    <mergeCell ref="B2:B3"/>
    <mergeCell ref="C2:C3"/>
    <mergeCell ref="D2:H2"/>
  </mergeCells>
  <hyperlinks>
    <hyperlink ref="I2" location="ÍNDICE!B4" display="ÍNDICE"/>
  </hyperlink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52.375" customWidth="1"/>
    <col min="2" max="8" width="24.75" customWidth="1"/>
  </cols>
  <sheetData>
    <row r="1" spans="1:9" ht="144.75" customHeight="1" x14ac:dyDescent="0.25"/>
    <row r="2" spans="1:9" s="51" customFormat="1" ht="35.25" customHeight="1" x14ac:dyDescent="0.3">
      <c r="A2" s="610" t="s">
        <v>76</v>
      </c>
      <c r="B2" s="610" t="s">
        <v>232</v>
      </c>
      <c r="C2" s="610" t="s">
        <v>46</v>
      </c>
      <c r="D2" s="610" t="s">
        <v>234</v>
      </c>
      <c r="E2" s="610"/>
      <c r="F2" s="610"/>
      <c r="G2" s="610"/>
      <c r="H2" s="610"/>
      <c r="I2" s="50" t="s">
        <v>8</v>
      </c>
    </row>
    <row r="3" spans="1:9" s="51" customFormat="1" ht="35.25" customHeight="1" x14ac:dyDescent="0.3">
      <c r="A3" s="610"/>
      <c r="B3" s="610"/>
      <c r="C3" s="610"/>
      <c r="D3" s="495" t="s">
        <v>47</v>
      </c>
      <c r="E3" s="495" t="s">
        <v>48</v>
      </c>
      <c r="F3" s="495" t="s">
        <v>49</v>
      </c>
      <c r="G3" s="495" t="s">
        <v>50</v>
      </c>
      <c r="H3" s="495" t="s">
        <v>51</v>
      </c>
      <c r="I3" s="52"/>
    </row>
    <row r="4" spans="1:9" s="46" customFormat="1" ht="19.5" customHeight="1" x14ac:dyDescent="0.3">
      <c r="A4" s="289" t="s">
        <v>46</v>
      </c>
      <c r="B4" s="252">
        <v>9931844</v>
      </c>
      <c r="C4" s="252">
        <v>2232697</v>
      </c>
      <c r="D4" s="252">
        <v>2169831</v>
      </c>
      <c r="E4" s="252">
        <v>36625</v>
      </c>
      <c r="F4" s="252">
        <v>2943</v>
      </c>
      <c r="G4" s="252">
        <v>7050</v>
      </c>
      <c r="H4" s="252">
        <v>16248</v>
      </c>
      <c r="I4" s="54"/>
    </row>
    <row r="5" spans="1:9" s="46" customFormat="1" ht="19.5" customHeight="1" x14ac:dyDescent="0.3">
      <c r="A5" s="302" t="s">
        <v>187</v>
      </c>
      <c r="B5" s="304">
        <v>699551</v>
      </c>
      <c r="C5" s="304">
        <v>137900</v>
      </c>
      <c r="D5" s="304">
        <v>134062</v>
      </c>
      <c r="E5" s="304">
        <v>2159</v>
      </c>
      <c r="F5" s="304">
        <v>228</v>
      </c>
      <c r="G5" s="304">
        <v>313</v>
      </c>
      <c r="H5" s="304">
        <v>1138</v>
      </c>
      <c r="I5" s="54"/>
    </row>
    <row r="6" spans="1:9" s="46" customFormat="1" ht="19.5" customHeight="1" x14ac:dyDescent="0.3">
      <c r="A6" s="302" t="s">
        <v>188</v>
      </c>
      <c r="B6" s="304">
        <v>94096</v>
      </c>
      <c r="C6" s="304">
        <v>22349</v>
      </c>
      <c r="D6" s="304">
        <v>21729</v>
      </c>
      <c r="E6" s="304">
        <v>158</v>
      </c>
      <c r="F6" s="304">
        <v>24</v>
      </c>
      <c r="G6" s="304">
        <v>111</v>
      </c>
      <c r="H6" s="304">
        <v>327</v>
      </c>
      <c r="I6" s="54"/>
    </row>
    <row r="7" spans="1:9" s="46" customFormat="1" ht="19.5" customHeight="1" x14ac:dyDescent="0.3">
      <c r="A7" s="302" t="s">
        <v>189</v>
      </c>
      <c r="B7" s="304">
        <v>164224</v>
      </c>
      <c r="C7" s="304">
        <v>34040</v>
      </c>
      <c r="D7" s="304">
        <v>32947</v>
      </c>
      <c r="E7" s="304">
        <v>515</v>
      </c>
      <c r="F7" s="304">
        <v>48</v>
      </c>
      <c r="G7" s="304">
        <v>207</v>
      </c>
      <c r="H7" s="304">
        <v>323</v>
      </c>
      <c r="I7" s="54"/>
    </row>
    <row r="8" spans="1:9" s="46" customFormat="1" ht="19.5" customHeight="1" x14ac:dyDescent="0.3">
      <c r="A8" s="302" t="s">
        <v>190</v>
      </c>
      <c r="B8" s="304">
        <v>91151</v>
      </c>
      <c r="C8" s="304">
        <v>17101</v>
      </c>
      <c r="D8" s="304">
        <v>16512</v>
      </c>
      <c r="E8" s="304">
        <v>218</v>
      </c>
      <c r="F8" s="304">
        <v>26</v>
      </c>
      <c r="G8" s="304">
        <v>81</v>
      </c>
      <c r="H8" s="304">
        <v>264</v>
      </c>
      <c r="I8" s="54"/>
    </row>
    <row r="9" spans="1:9" s="46" customFormat="1" ht="19.5" customHeight="1" x14ac:dyDescent="0.3">
      <c r="A9" s="302" t="s">
        <v>191</v>
      </c>
      <c r="B9" s="304">
        <v>311588</v>
      </c>
      <c r="C9" s="304">
        <v>58754</v>
      </c>
      <c r="D9" s="304">
        <v>56719</v>
      </c>
      <c r="E9" s="304">
        <v>931</v>
      </c>
      <c r="F9" s="304">
        <v>54</v>
      </c>
      <c r="G9" s="304">
        <v>274</v>
      </c>
      <c r="H9" s="304">
        <v>776</v>
      </c>
      <c r="I9" s="54"/>
    </row>
    <row r="10" spans="1:9" s="46" customFormat="1" ht="19.5" customHeight="1" x14ac:dyDescent="0.3">
      <c r="A10" s="302" t="s">
        <v>192</v>
      </c>
      <c r="B10" s="304">
        <v>277788</v>
      </c>
      <c r="C10" s="304">
        <v>54193</v>
      </c>
      <c r="D10" s="304">
        <v>51859</v>
      </c>
      <c r="E10" s="304">
        <v>947</v>
      </c>
      <c r="F10" s="304">
        <v>252</v>
      </c>
      <c r="G10" s="304">
        <v>375</v>
      </c>
      <c r="H10" s="304">
        <v>760</v>
      </c>
      <c r="I10" s="54"/>
    </row>
    <row r="11" spans="1:9" s="46" customFormat="1" ht="19.5" customHeight="1" x14ac:dyDescent="0.3">
      <c r="A11" s="302" t="s">
        <v>193</v>
      </c>
      <c r="B11" s="304">
        <v>400050</v>
      </c>
      <c r="C11" s="304">
        <v>104621</v>
      </c>
      <c r="D11" s="304">
        <v>102430</v>
      </c>
      <c r="E11" s="304">
        <v>1158</v>
      </c>
      <c r="F11" s="304">
        <v>101</v>
      </c>
      <c r="G11" s="304">
        <v>342</v>
      </c>
      <c r="H11" s="304">
        <v>590</v>
      </c>
      <c r="I11" s="54"/>
    </row>
    <row r="12" spans="1:9" s="46" customFormat="1" ht="19.5" customHeight="1" x14ac:dyDescent="0.3">
      <c r="A12" s="302" t="s">
        <v>102</v>
      </c>
      <c r="B12" s="304">
        <v>172541</v>
      </c>
      <c r="C12" s="304">
        <v>47987</v>
      </c>
      <c r="D12" s="304">
        <v>47040</v>
      </c>
      <c r="E12" s="304">
        <v>503</v>
      </c>
      <c r="F12" s="304">
        <v>41</v>
      </c>
      <c r="G12" s="304">
        <v>119</v>
      </c>
      <c r="H12" s="304">
        <v>284</v>
      </c>
      <c r="I12" s="54"/>
    </row>
    <row r="13" spans="1:9" s="46" customFormat="1" ht="19.5" customHeight="1" x14ac:dyDescent="0.3">
      <c r="A13" s="302" t="s">
        <v>194</v>
      </c>
      <c r="B13" s="304">
        <v>7875</v>
      </c>
      <c r="C13" s="304">
        <v>2157</v>
      </c>
      <c r="D13" s="304">
        <v>2055</v>
      </c>
      <c r="E13" s="304">
        <v>33</v>
      </c>
      <c r="F13" s="304">
        <v>43</v>
      </c>
      <c r="G13" s="304">
        <v>17</v>
      </c>
      <c r="H13" s="304">
        <v>9</v>
      </c>
      <c r="I13" s="54"/>
    </row>
    <row r="14" spans="1:9" s="46" customFormat="1" ht="19.5" customHeight="1" x14ac:dyDescent="0.3">
      <c r="A14" s="302" t="s">
        <v>195</v>
      </c>
      <c r="B14" s="304">
        <v>2286376</v>
      </c>
      <c r="C14" s="304">
        <v>543565</v>
      </c>
      <c r="D14" s="304">
        <v>528134</v>
      </c>
      <c r="E14" s="304">
        <v>11827</v>
      </c>
      <c r="F14" s="304">
        <v>479</v>
      </c>
      <c r="G14" s="304">
        <v>1187</v>
      </c>
      <c r="H14" s="304">
        <v>1938</v>
      </c>
      <c r="I14" s="54"/>
    </row>
    <row r="15" spans="1:9" s="46" customFormat="1" ht="19.5" customHeight="1" x14ac:dyDescent="0.3">
      <c r="A15" s="302" t="s">
        <v>196</v>
      </c>
      <c r="B15" s="304">
        <v>281457</v>
      </c>
      <c r="C15" s="304">
        <v>54130</v>
      </c>
      <c r="D15" s="304">
        <v>52090</v>
      </c>
      <c r="E15" s="304">
        <v>955</v>
      </c>
      <c r="F15" s="304">
        <v>71</v>
      </c>
      <c r="G15" s="304">
        <v>249</v>
      </c>
      <c r="H15" s="304">
        <v>765</v>
      </c>
      <c r="I15" s="54"/>
    </row>
    <row r="16" spans="1:9" s="46" customFormat="1" ht="19.5" customHeight="1" x14ac:dyDescent="0.3">
      <c r="A16" s="302" t="s">
        <v>98</v>
      </c>
      <c r="B16" s="304">
        <v>273586</v>
      </c>
      <c r="C16" s="304">
        <v>56469</v>
      </c>
      <c r="D16" s="304">
        <v>55098</v>
      </c>
      <c r="E16" s="304">
        <v>530</v>
      </c>
      <c r="F16" s="304">
        <v>96</v>
      </c>
      <c r="G16" s="304">
        <v>211</v>
      </c>
      <c r="H16" s="304">
        <v>534</v>
      </c>
      <c r="I16" s="54"/>
    </row>
    <row r="17" spans="1:9" s="46" customFormat="1" ht="19.5" customHeight="1" x14ac:dyDescent="0.3">
      <c r="A17" s="302" t="s">
        <v>197</v>
      </c>
      <c r="B17" s="304">
        <v>385824</v>
      </c>
      <c r="C17" s="304">
        <v>124214</v>
      </c>
      <c r="D17" s="304">
        <v>121835</v>
      </c>
      <c r="E17" s="304">
        <v>1136</v>
      </c>
      <c r="F17" s="304">
        <v>96</v>
      </c>
      <c r="G17" s="304">
        <v>440</v>
      </c>
      <c r="H17" s="304">
        <v>707</v>
      </c>
      <c r="I17" s="54"/>
    </row>
    <row r="18" spans="1:9" s="46" customFormat="1" ht="19.5" customHeight="1" x14ac:dyDescent="0.3">
      <c r="A18" s="302" t="s">
        <v>198</v>
      </c>
      <c r="B18" s="304">
        <v>865950</v>
      </c>
      <c r="C18" s="304">
        <v>240338</v>
      </c>
      <c r="D18" s="304">
        <v>235807</v>
      </c>
      <c r="E18" s="304">
        <v>2604</v>
      </c>
      <c r="F18" s="304">
        <v>115</v>
      </c>
      <c r="G18" s="304">
        <v>517</v>
      </c>
      <c r="H18" s="304">
        <v>1295</v>
      </c>
      <c r="I18" s="54"/>
    </row>
    <row r="19" spans="1:9" s="46" customFormat="1" ht="19.5" customHeight="1" x14ac:dyDescent="0.3">
      <c r="A19" s="302" t="s">
        <v>199</v>
      </c>
      <c r="B19" s="304">
        <v>52399</v>
      </c>
      <c r="C19" s="304">
        <v>11853</v>
      </c>
      <c r="D19" s="304">
        <v>11478</v>
      </c>
      <c r="E19" s="304">
        <v>127</v>
      </c>
      <c r="F19" s="304">
        <v>31</v>
      </c>
      <c r="G19" s="304">
        <v>107</v>
      </c>
      <c r="H19" s="304">
        <v>110</v>
      </c>
      <c r="I19" s="54"/>
    </row>
    <row r="20" spans="1:9" s="46" customFormat="1" ht="19.5" customHeight="1" x14ac:dyDescent="0.3">
      <c r="A20" s="302" t="s">
        <v>200</v>
      </c>
      <c r="B20" s="304">
        <v>40495</v>
      </c>
      <c r="C20" s="304">
        <v>9544</v>
      </c>
      <c r="D20" s="304">
        <v>9250</v>
      </c>
      <c r="E20" s="304">
        <v>127</v>
      </c>
      <c r="F20" s="304">
        <v>14</v>
      </c>
      <c r="G20" s="304">
        <v>58</v>
      </c>
      <c r="H20" s="304">
        <v>95</v>
      </c>
      <c r="I20" s="54"/>
    </row>
    <row r="21" spans="1:9" s="46" customFormat="1" ht="19.5" customHeight="1" x14ac:dyDescent="0.3">
      <c r="A21" s="302" t="s">
        <v>201</v>
      </c>
      <c r="B21" s="304">
        <v>64032</v>
      </c>
      <c r="C21" s="304">
        <v>18771</v>
      </c>
      <c r="D21" s="304">
        <v>18343</v>
      </c>
      <c r="E21" s="304">
        <v>145</v>
      </c>
      <c r="F21" s="304">
        <v>53</v>
      </c>
      <c r="G21" s="304">
        <v>83</v>
      </c>
      <c r="H21" s="304">
        <v>147</v>
      </c>
      <c r="I21" s="54"/>
    </row>
    <row r="22" spans="1:9" s="46" customFormat="1" ht="19.5" customHeight="1" x14ac:dyDescent="0.3">
      <c r="A22" s="302" t="s">
        <v>107</v>
      </c>
      <c r="B22" s="304">
        <v>51038</v>
      </c>
      <c r="C22" s="304">
        <v>10651</v>
      </c>
      <c r="D22" s="304">
        <v>10301</v>
      </c>
      <c r="E22" s="304">
        <v>155</v>
      </c>
      <c r="F22" s="304">
        <v>15</v>
      </c>
      <c r="G22" s="304">
        <v>36</v>
      </c>
      <c r="H22" s="304">
        <v>144</v>
      </c>
      <c r="I22" s="54"/>
    </row>
    <row r="23" spans="1:9" s="46" customFormat="1" ht="19.5" customHeight="1" x14ac:dyDescent="0.3">
      <c r="A23" s="302" t="s">
        <v>202</v>
      </c>
      <c r="B23" s="304">
        <v>2374532</v>
      </c>
      <c r="C23" s="304">
        <v>453918</v>
      </c>
      <c r="D23" s="304">
        <v>438966</v>
      </c>
      <c r="E23" s="304">
        <v>9401</v>
      </c>
      <c r="F23" s="304">
        <v>766</v>
      </c>
      <c r="G23" s="304">
        <v>1395</v>
      </c>
      <c r="H23" s="304">
        <v>3390</v>
      </c>
      <c r="I23" s="54"/>
    </row>
    <row r="24" spans="1:9" s="46" customFormat="1" ht="19.5" customHeight="1" x14ac:dyDescent="0.3">
      <c r="A24" s="302" t="s">
        <v>203</v>
      </c>
      <c r="B24" s="304">
        <v>138417</v>
      </c>
      <c r="C24" s="304">
        <v>31737</v>
      </c>
      <c r="D24" s="304">
        <v>30755</v>
      </c>
      <c r="E24" s="304">
        <v>498</v>
      </c>
      <c r="F24" s="304">
        <v>40</v>
      </c>
      <c r="G24" s="304">
        <v>95</v>
      </c>
      <c r="H24" s="304">
        <v>349</v>
      </c>
      <c r="I24" s="54"/>
    </row>
    <row r="25" spans="1:9" s="46" customFormat="1" ht="19.5" customHeight="1" x14ac:dyDescent="0.3">
      <c r="A25" s="302" t="s">
        <v>828</v>
      </c>
      <c r="B25" s="304">
        <v>299499</v>
      </c>
      <c r="C25" s="304">
        <v>76052</v>
      </c>
      <c r="D25" s="304">
        <v>74353</v>
      </c>
      <c r="E25" s="304">
        <v>737</v>
      </c>
      <c r="F25" s="304">
        <v>40</v>
      </c>
      <c r="G25" s="304">
        <v>118</v>
      </c>
      <c r="H25" s="304">
        <v>804</v>
      </c>
      <c r="I25" s="54"/>
    </row>
    <row r="26" spans="1:9" s="46" customFormat="1" ht="19.5" customHeight="1" x14ac:dyDescent="0.3">
      <c r="A26" s="302" t="s">
        <v>204</v>
      </c>
      <c r="B26" s="304">
        <v>91462</v>
      </c>
      <c r="C26" s="304">
        <v>29574</v>
      </c>
      <c r="D26" s="304">
        <v>28916</v>
      </c>
      <c r="E26" s="304">
        <v>279</v>
      </c>
      <c r="F26" s="304">
        <v>91</v>
      </c>
      <c r="G26" s="304">
        <v>145</v>
      </c>
      <c r="H26" s="304">
        <v>143</v>
      </c>
      <c r="I26" s="54"/>
    </row>
    <row r="27" spans="1:9" s="46" customFormat="1" ht="19.5" customHeight="1" x14ac:dyDescent="0.3">
      <c r="A27" s="302" t="s">
        <v>205</v>
      </c>
      <c r="B27" s="304">
        <v>462877</v>
      </c>
      <c r="C27" s="304">
        <v>82803</v>
      </c>
      <c r="D27" s="304">
        <v>79487</v>
      </c>
      <c r="E27" s="304">
        <v>1342</v>
      </c>
      <c r="F27" s="304">
        <v>147</v>
      </c>
      <c r="G27" s="304">
        <v>519</v>
      </c>
      <c r="H27" s="304">
        <v>1308</v>
      </c>
      <c r="I27" s="54"/>
    </row>
    <row r="28" spans="1:9" s="46" customFormat="1" ht="19.5" customHeight="1" x14ac:dyDescent="0.3">
      <c r="A28" s="303" t="s">
        <v>206</v>
      </c>
      <c r="B28" s="304">
        <v>45036</v>
      </c>
      <c r="C28" s="304">
        <v>9976</v>
      </c>
      <c r="D28" s="304">
        <v>9665</v>
      </c>
      <c r="E28" s="304">
        <v>140</v>
      </c>
      <c r="F28" s="304">
        <v>72</v>
      </c>
      <c r="G28" s="304">
        <v>51</v>
      </c>
      <c r="H28" s="304">
        <v>48</v>
      </c>
      <c r="I28" s="54"/>
    </row>
    <row r="29" spans="1:9" x14ac:dyDescent="0.25">
      <c r="A29" s="17"/>
      <c r="B29" s="17"/>
      <c r="C29" s="17"/>
      <c r="D29" s="17"/>
      <c r="E29" s="17"/>
      <c r="F29" s="17"/>
      <c r="G29" s="17"/>
      <c r="H29" s="18"/>
      <c r="I29" s="2"/>
    </row>
    <row r="30" spans="1:9" s="47" customFormat="1" ht="17.100000000000001" customHeight="1" x14ac:dyDescent="0.25">
      <c r="A30" s="38" t="s">
        <v>60</v>
      </c>
      <c r="B30" s="1"/>
      <c r="C30" s="1"/>
      <c r="D30" s="1"/>
      <c r="E30" s="1"/>
      <c r="F30" s="1"/>
      <c r="G30" s="14"/>
      <c r="H30" s="14"/>
      <c r="I30" s="14"/>
    </row>
    <row r="31" spans="1:9" s="47" customFormat="1" ht="17.100000000000001" customHeight="1" x14ac:dyDescent="0.25">
      <c r="A31" s="617" t="s">
        <v>337</v>
      </c>
      <c r="B31" s="617"/>
      <c r="C31" s="617"/>
      <c r="D31" s="617"/>
      <c r="E31" s="617"/>
      <c r="F31" s="617"/>
      <c r="G31" s="14"/>
      <c r="H31" s="14"/>
      <c r="I31" s="14"/>
    </row>
    <row r="33" spans="1:6" ht="16.5" x14ac:dyDescent="0.25">
      <c r="A33" s="618" t="s">
        <v>334</v>
      </c>
      <c r="B33" s="618"/>
      <c r="C33" s="618"/>
      <c r="D33" s="618"/>
      <c r="E33" s="618"/>
      <c r="F33" s="618"/>
    </row>
  </sheetData>
  <mergeCells count="6">
    <mergeCell ref="A33:F33"/>
    <mergeCell ref="A31:F31"/>
    <mergeCell ref="A2:A3"/>
    <mergeCell ref="B2:B3"/>
    <mergeCell ref="C2:C3"/>
    <mergeCell ref="D2:H2"/>
  </mergeCells>
  <hyperlinks>
    <hyperlink ref="I2" location="ÍNDICE!B4" display="ÍNDICE"/>
  </hyperlink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52.375" customWidth="1"/>
    <col min="2" max="8" width="23.5" customWidth="1"/>
    <col min="9" max="9" width="14.375" bestFit="1" customWidth="1"/>
  </cols>
  <sheetData>
    <row r="1" spans="1:9" ht="144.75" customHeight="1" x14ac:dyDescent="0.25"/>
    <row r="2" spans="1:9" s="51" customFormat="1" ht="35.25" customHeight="1" x14ac:dyDescent="0.3">
      <c r="A2" s="610" t="s">
        <v>76</v>
      </c>
      <c r="B2" s="610" t="s">
        <v>233</v>
      </c>
      <c r="C2" s="610" t="s">
        <v>46</v>
      </c>
      <c r="D2" s="610" t="s">
        <v>235</v>
      </c>
      <c r="E2" s="610"/>
      <c r="F2" s="610"/>
      <c r="G2" s="610"/>
      <c r="H2" s="610"/>
      <c r="I2" s="50" t="s">
        <v>8</v>
      </c>
    </row>
    <row r="3" spans="1:9" s="51" customFormat="1" ht="35.25" customHeight="1" x14ac:dyDescent="0.3">
      <c r="A3" s="610"/>
      <c r="B3" s="610"/>
      <c r="C3" s="610"/>
      <c r="D3" s="495" t="s">
        <v>52</v>
      </c>
      <c r="E3" s="495" t="s">
        <v>53</v>
      </c>
      <c r="F3" s="495" t="s">
        <v>54</v>
      </c>
      <c r="G3" s="495" t="s">
        <v>55</v>
      </c>
      <c r="H3" s="495" t="s">
        <v>56</v>
      </c>
      <c r="I3" s="52"/>
    </row>
    <row r="4" spans="1:9" s="46" customFormat="1" ht="18" customHeight="1" x14ac:dyDescent="0.3">
      <c r="A4" s="289" t="s">
        <v>46</v>
      </c>
      <c r="B4" s="301">
        <v>1995385.83</v>
      </c>
      <c r="C4" s="252">
        <v>648213</v>
      </c>
      <c r="D4" s="252">
        <v>522597</v>
      </c>
      <c r="E4" s="252">
        <v>59359</v>
      </c>
      <c r="F4" s="252">
        <v>24033</v>
      </c>
      <c r="G4" s="252">
        <v>17171</v>
      </c>
      <c r="H4" s="252">
        <v>25053</v>
      </c>
      <c r="I4" s="54"/>
    </row>
    <row r="5" spans="1:9" s="46" customFormat="1" ht="18" customHeight="1" x14ac:dyDescent="0.3">
      <c r="A5" s="302" t="s">
        <v>187</v>
      </c>
      <c r="B5" s="506">
        <v>120511.5</v>
      </c>
      <c r="C5" s="304">
        <v>47774</v>
      </c>
      <c r="D5" s="304">
        <v>40610</v>
      </c>
      <c r="E5" s="304">
        <v>3549</v>
      </c>
      <c r="F5" s="304">
        <v>1248</v>
      </c>
      <c r="G5" s="304">
        <v>1007</v>
      </c>
      <c r="H5" s="304">
        <v>1360</v>
      </c>
      <c r="I5" s="54"/>
    </row>
    <row r="6" spans="1:9" s="46" customFormat="1" ht="18" customHeight="1" x14ac:dyDescent="0.3">
      <c r="A6" s="302" t="s">
        <v>188</v>
      </c>
      <c r="B6" s="506">
        <v>28606.36</v>
      </c>
      <c r="C6" s="304">
        <v>10324</v>
      </c>
      <c r="D6" s="304">
        <v>8351</v>
      </c>
      <c r="E6" s="304">
        <v>929</v>
      </c>
      <c r="F6" s="304">
        <v>507</v>
      </c>
      <c r="G6" s="304">
        <v>284</v>
      </c>
      <c r="H6" s="304">
        <v>253</v>
      </c>
      <c r="I6" s="54"/>
    </row>
    <row r="7" spans="1:9" s="46" customFormat="1" ht="18" customHeight="1" x14ac:dyDescent="0.3">
      <c r="A7" s="302" t="s">
        <v>189</v>
      </c>
      <c r="B7" s="506">
        <v>45979.23</v>
      </c>
      <c r="C7" s="304">
        <v>16113</v>
      </c>
      <c r="D7" s="304">
        <v>13399</v>
      </c>
      <c r="E7" s="304">
        <v>1265</v>
      </c>
      <c r="F7" s="304">
        <v>509</v>
      </c>
      <c r="G7" s="304">
        <v>360</v>
      </c>
      <c r="H7" s="304">
        <v>580</v>
      </c>
      <c r="I7" s="54"/>
    </row>
    <row r="8" spans="1:9" s="46" customFormat="1" ht="18" customHeight="1" x14ac:dyDescent="0.3">
      <c r="A8" s="302" t="s">
        <v>190</v>
      </c>
      <c r="B8" s="506">
        <v>42738.1</v>
      </c>
      <c r="C8" s="304">
        <v>8727</v>
      </c>
      <c r="D8" s="304">
        <v>6096</v>
      </c>
      <c r="E8" s="304">
        <v>1083</v>
      </c>
      <c r="F8" s="304">
        <v>313</v>
      </c>
      <c r="G8" s="304">
        <v>504</v>
      </c>
      <c r="H8" s="304">
        <v>731</v>
      </c>
      <c r="I8" s="54"/>
    </row>
    <row r="9" spans="1:9" s="46" customFormat="1" ht="18" customHeight="1" x14ac:dyDescent="0.3">
      <c r="A9" s="302" t="s">
        <v>191</v>
      </c>
      <c r="B9" s="506">
        <v>69964.22</v>
      </c>
      <c r="C9" s="304">
        <v>26381</v>
      </c>
      <c r="D9" s="304">
        <v>22198</v>
      </c>
      <c r="E9" s="304">
        <v>1915</v>
      </c>
      <c r="F9" s="304">
        <v>791</v>
      </c>
      <c r="G9" s="304">
        <v>750</v>
      </c>
      <c r="H9" s="304">
        <v>727</v>
      </c>
      <c r="I9" s="54"/>
    </row>
    <row r="10" spans="1:9" s="46" customFormat="1" ht="18" customHeight="1" x14ac:dyDescent="0.3">
      <c r="A10" s="302" t="s">
        <v>192</v>
      </c>
      <c r="B10" s="506">
        <v>102143.84</v>
      </c>
      <c r="C10" s="304">
        <v>31489</v>
      </c>
      <c r="D10" s="304">
        <v>25204</v>
      </c>
      <c r="E10" s="304">
        <v>2318</v>
      </c>
      <c r="F10" s="304">
        <v>1309</v>
      </c>
      <c r="G10" s="304">
        <v>1559</v>
      </c>
      <c r="H10" s="304">
        <v>1099</v>
      </c>
      <c r="I10" s="54"/>
    </row>
    <row r="11" spans="1:9" s="46" customFormat="1" ht="18" customHeight="1" x14ac:dyDescent="0.3">
      <c r="A11" s="302" t="s">
        <v>193</v>
      </c>
      <c r="B11" s="506">
        <v>107116.8</v>
      </c>
      <c r="C11" s="304">
        <v>33066</v>
      </c>
      <c r="D11" s="304">
        <v>26012</v>
      </c>
      <c r="E11" s="304">
        <v>3234</v>
      </c>
      <c r="F11" s="304">
        <v>1497</v>
      </c>
      <c r="G11" s="304">
        <v>881</v>
      </c>
      <c r="H11" s="304">
        <v>1442</v>
      </c>
      <c r="I11" s="54"/>
    </row>
    <row r="12" spans="1:9" s="46" customFormat="1" ht="18" customHeight="1" x14ac:dyDescent="0.3">
      <c r="A12" s="302" t="s">
        <v>102</v>
      </c>
      <c r="B12" s="506">
        <v>30923.34</v>
      </c>
      <c r="C12" s="304">
        <v>11491</v>
      </c>
      <c r="D12" s="304">
        <v>9225</v>
      </c>
      <c r="E12" s="304">
        <v>1283</v>
      </c>
      <c r="F12" s="304">
        <v>443</v>
      </c>
      <c r="G12" s="304">
        <v>264</v>
      </c>
      <c r="H12" s="304">
        <v>276</v>
      </c>
      <c r="I12" s="54"/>
    </row>
    <row r="13" spans="1:9" s="46" customFormat="1" ht="18" customHeight="1" x14ac:dyDescent="0.3">
      <c r="A13" s="302" t="s">
        <v>194</v>
      </c>
      <c r="B13" s="506">
        <v>2012.21</v>
      </c>
      <c r="C13" s="304">
        <v>977</v>
      </c>
      <c r="D13" s="304">
        <v>853</v>
      </c>
      <c r="E13" s="304">
        <v>71</v>
      </c>
      <c r="F13" s="304">
        <v>21</v>
      </c>
      <c r="G13" s="304">
        <v>24</v>
      </c>
      <c r="H13" s="304">
        <v>8</v>
      </c>
      <c r="I13" s="54"/>
    </row>
    <row r="14" spans="1:9" s="46" customFormat="1" ht="18" customHeight="1" x14ac:dyDescent="0.3">
      <c r="A14" s="302" t="s">
        <v>195</v>
      </c>
      <c r="B14" s="506">
        <v>374879.4</v>
      </c>
      <c r="C14" s="304">
        <v>113320</v>
      </c>
      <c r="D14" s="304">
        <v>87755</v>
      </c>
      <c r="E14" s="304">
        <v>13172</v>
      </c>
      <c r="F14" s="304">
        <v>4870</v>
      </c>
      <c r="G14" s="304">
        <v>2648</v>
      </c>
      <c r="H14" s="304">
        <v>4875</v>
      </c>
      <c r="I14" s="54"/>
    </row>
    <row r="15" spans="1:9" s="46" customFormat="1" ht="18" customHeight="1" x14ac:dyDescent="0.3">
      <c r="A15" s="302" t="s">
        <v>196</v>
      </c>
      <c r="B15" s="506">
        <v>50393.91</v>
      </c>
      <c r="C15" s="304">
        <v>16779</v>
      </c>
      <c r="D15" s="304">
        <v>13681</v>
      </c>
      <c r="E15" s="304">
        <v>1504</v>
      </c>
      <c r="F15" s="304">
        <v>515</v>
      </c>
      <c r="G15" s="304">
        <v>465</v>
      </c>
      <c r="H15" s="304">
        <v>614</v>
      </c>
      <c r="I15" s="54"/>
    </row>
    <row r="16" spans="1:9" s="46" customFormat="1" ht="18" customHeight="1" x14ac:dyDescent="0.3">
      <c r="A16" s="302" t="s">
        <v>98</v>
      </c>
      <c r="B16" s="506">
        <v>55330.77</v>
      </c>
      <c r="C16" s="304">
        <v>21710</v>
      </c>
      <c r="D16" s="304">
        <v>18395</v>
      </c>
      <c r="E16" s="304">
        <v>1682</v>
      </c>
      <c r="F16" s="304">
        <v>582</v>
      </c>
      <c r="G16" s="304">
        <v>451</v>
      </c>
      <c r="H16" s="304">
        <v>600</v>
      </c>
      <c r="I16" s="54"/>
    </row>
    <row r="17" spans="1:9" s="46" customFormat="1" ht="18" customHeight="1" x14ac:dyDescent="0.3">
      <c r="A17" s="302" t="s">
        <v>197</v>
      </c>
      <c r="B17" s="506">
        <v>87838.76</v>
      </c>
      <c r="C17" s="304">
        <v>30903</v>
      </c>
      <c r="D17" s="304">
        <v>24765</v>
      </c>
      <c r="E17" s="304">
        <v>3311</v>
      </c>
      <c r="F17" s="304">
        <v>1342</v>
      </c>
      <c r="G17" s="304">
        <v>718</v>
      </c>
      <c r="H17" s="304">
        <v>767</v>
      </c>
      <c r="I17" s="54"/>
    </row>
    <row r="18" spans="1:9" s="46" customFormat="1" ht="18" customHeight="1" x14ac:dyDescent="0.3">
      <c r="A18" s="302" t="s">
        <v>198</v>
      </c>
      <c r="B18" s="506">
        <v>155055.54999999999</v>
      </c>
      <c r="C18" s="304">
        <v>61648</v>
      </c>
      <c r="D18" s="304">
        <v>52296</v>
      </c>
      <c r="E18" s="304">
        <v>4826</v>
      </c>
      <c r="F18" s="304">
        <v>1986</v>
      </c>
      <c r="G18" s="304">
        <v>1061</v>
      </c>
      <c r="H18" s="304">
        <v>1479</v>
      </c>
      <c r="I18" s="54"/>
    </row>
    <row r="19" spans="1:9" s="46" customFormat="1" ht="18" customHeight="1" x14ac:dyDescent="0.3">
      <c r="A19" s="302" t="s">
        <v>199</v>
      </c>
      <c r="B19" s="506">
        <v>15699.85</v>
      </c>
      <c r="C19" s="304">
        <v>5583</v>
      </c>
      <c r="D19" s="304">
        <v>4670</v>
      </c>
      <c r="E19" s="304">
        <v>394</v>
      </c>
      <c r="F19" s="304">
        <v>172</v>
      </c>
      <c r="G19" s="304">
        <v>139</v>
      </c>
      <c r="H19" s="304">
        <v>208</v>
      </c>
      <c r="I19" s="54"/>
    </row>
    <row r="20" spans="1:9" s="46" customFormat="1" ht="18" customHeight="1" x14ac:dyDescent="0.3">
      <c r="A20" s="302" t="s">
        <v>200</v>
      </c>
      <c r="B20" s="506">
        <v>9609.8700000000008</v>
      </c>
      <c r="C20" s="304">
        <v>3425</v>
      </c>
      <c r="D20" s="304">
        <v>2850</v>
      </c>
      <c r="E20" s="304">
        <v>254</v>
      </c>
      <c r="F20" s="304">
        <v>113</v>
      </c>
      <c r="G20" s="304">
        <v>74</v>
      </c>
      <c r="H20" s="304">
        <v>134</v>
      </c>
      <c r="I20" s="54"/>
    </row>
    <row r="21" spans="1:9" s="46" customFormat="1" ht="18" customHeight="1" x14ac:dyDescent="0.3">
      <c r="A21" s="302" t="s">
        <v>201</v>
      </c>
      <c r="B21" s="506">
        <v>35571.03</v>
      </c>
      <c r="C21" s="304">
        <v>6249</v>
      </c>
      <c r="D21" s="304">
        <v>4377</v>
      </c>
      <c r="E21" s="304">
        <v>663</v>
      </c>
      <c r="F21" s="304">
        <v>215</v>
      </c>
      <c r="G21" s="304">
        <v>167</v>
      </c>
      <c r="H21" s="304">
        <v>827</v>
      </c>
      <c r="I21" s="54"/>
    </row>
    <row r="22" spans="1:9" s="46" customFormat="1" ht="18" customHeight="1" x14ac:dyDescent="0.3">
      <c r="A22" s="302" t="s">
        <v>107</v>
      </c>
      <c r="B22" s="506">
        <v>9620.32</v>
      </c>
      <c r="C22" s="304">
        <v>3417</v>
      </c>
      <c r="D22" s="304">
        <v>2804</v>
      </c>
      <c r="E22" s="304">
        <v>296</v>
      </c>
      <c r="F22" s="304">
        <v>107</v>
      </c>
      <c r="G22" s="304">
        <v>72</v>
      </c>
      <c r="H22" s="304">
        <v>138</v>
      </c>
      <c r="I22" s="54"/>
    </row>
    <row r="23" spans="1:9" s="46" customFormat="1" ht="18" customHeight="1" x14ac:dyDescent="0.3">
      <c r="A23" s="302" t="s">
        <v>202</v>
      </c>
      <c r="B23" s="506">
        <v>387978.91</v>
      </c>
      <c r="C23" s="304">
        <v>115177</v>
      </c>
      <c r="D23" s="304">
        <v>92481</v>
      </c>
      <c r="E23" s="304">
        <v>9715</v>
      </c>
      <c r="F23" s="304">
        <v>4015</v>
      </c>
      <c r="G23" s="304">
        <v>3506</v>
      </c>
      <c r="H23" s="304">
        <v>5460</v>
      </c>
      <c r="I23" s="54"/>
    </row>
    <row r="24" spans="1:9" s="46" customFormat="1" ht="18" customHeight="1" x14ac:dyDescent="0.3">
      <c r="A24" s="302" t="s">
        <v>203</v>
      </c>
      <c r="B24" s="506">
        <v>22272.99</v>
      </c>
      <c r="C24" s="304">
        <v>7549</v>
      </c>
      <c r="D24" s="304">
        <v>5803</v>
      </c>
      <c r="E24" s="304">
        <v>829</v>
      </c>
      <c r="F24" s="304">
        <v>511</v>
      </c>
      <c r="G24" s="304">
        <v>226</v>
      </c>
      <c r="H24" s="304">
        <v>180</v>
      </c>
      <c r="I24" s="54"/>
    </row>
    <row r="25" spans="1:9" s="46" customFormat="1" ht="18" customHeight="1" x14ac:dyDescent="0.3">
      <c r="A25" s="302" t="s">
        <v>828</v>
      </c>
      <c r="B25" s="506">
        <v>71212.740000000005</v>
      </c>
      <c r="C25" s="304">
        <v>22731</v>
      </c>
      <c r="D25" s="304">
        <v>17484</v>
      </c>
      <c r="E25" s="304">
        <v>2523</v>
      </c>
      <c r="F25" s="304">
        <v>1303</v>
      </c>
      <c r="G25" s="304">
        <v>670</v>
      </c>
      <c r="H25" s="304">
        <v>751</v>
      </c>
      <c r="I25" s="54"/>
    </row>
    <row r="26" spans="1:9" s="46" customFormat="1" ht="18" customHeight="1" x14ac:dyDescent="0.3">
      <c r="A26" s="302" t="s">
        <v>204</v>
      </c>
      <c r="B26" s="506">
        <v>40188.36</v>
      </c>
      <c r="C26" s="304">
        <v>7881</v>
      </c>
      <c r="D26" s="304">
        <v>5665</v>
      </c>
      <c r="E26" s="304">
        <v>907</v>
      </c>
      <c r="F26" s="304">
        <v>292</v>
      </c>
      <c r="G26" s="304">
        <v>187</v>
      </c>
      <c r="H26" s="304">
        <v>830</v>
      </c>
      <c r="I26" s="54"/>
    </row>
    <row r="27" spans="1:9" s="46" customFormat="1" ht="18" customHeight="1" x14ac:dyDescent="0.3">
      <c r="A27" s="302" t="s">
        <v>205</v>
      </c>
      <c r="B27" s="506">
        <v>103724.44</v>
      </c>
      <c r="C27" s="304">
        <v>40096</v>
      </c>
      <c r="D27" s="304">
        <v>33666</v>
      </c>
      <c r="E27" s="304">
        <v>3120</v>
      </c>
      <c r="F27" s="304">
        <v>1180</v>
      </c>
      <c r="G27" s="304">
        <v>1026</v>
      </c>
      <c r="H27" s="304">
        <v>1104</v>
      </c>
      <c r="I27" s="54"/>
    </row>
    <row r="28" spans="1:9" s="46" customFormat="1" ht="18" customHeight="1" x14ac:dyDescent="0.3">
      <c r="A28" s="303" t="s">
        <v>206</v>
      </c>
      <c r="B28" s="506">
        <v>26013.31</v>
      </c>
      <c r="C28" s="304">
        <v>5403</v>
      </c>
      <c r="D28" s="304">
        <v>3957</v>
      </c>
      <c r="E28" s="304">
        <v>516</v>
      </c>
      <c r="F28" s="304">
        <v>192</v>
      </c>
      <c r="G28" s="304">
        <v>128</v>
      </c>
      <c r="H28" s="304">
        <v>610</v>
      </c>
      <c r="I28" s="54"/>
    </row>
    <row r="29" spans="1:9" x14ac:dyDescent="0.25">
      <c r="A29" s="19"/>
      <c r="B29" s="19"/>
      <c r="C29" s="19"/>
      <c r="D29" s="19"/>
      <c r="E29" s="19"/>
      <c r="F29" s="19"/>
      <c r="G29" s="19"/>
      <c r="H29" s="20"/>
      <c r="I29" s="2"/>
    </row>
    <row r="30" spans="1:9" s="47" customFormat="1" ht="17.100000000000001" customHeight="1" x14ac:dyDescent="0.25">
      <c r="A30" s="38" t="s">
        <v>60</v>
      </c>
      <c r="B30" s="1"/>
      <c r="C30" s="1"/>
      <c r="D30" s="1"/>
      <c r="E30" s="1"/>
      <c r="F30" s="1"/>
      <c r="G30" s="14"/>
      <c r="H30" s="14"/>
      <c r="I30" s="14"/>
    </row>
    <row r="31" spans="1:9" s="47" customFormat="1" ht="17.100000000000001" customHeight="1" x14ac:dyDescent="0.25">
      <c r="A31" s="617" t="s">
        <v>337</v>
      </c>
      <c r="B31" s="617"/>
      <c r="C31" s="617"/>
      <c r="D31" s="617"/>
      <c r="E31" s="617"/>
      <c r="F31" s="617"/>
      <c r="G31" s="14"/>
      <c r="H31" s="14"/>
      <c r="I31" s="14"/>
    </row>
    <row r="33" spans="1:6" ht="16.5" x14ac:dyDescent="0.25">
      <c r="A33" s="618" t="s">
        <v>334</v>
      </c>
      <c r="B33" s="618"/>
      <c r="C33" s="618"/>
      <c r="D33" s="618"/>
      <c r="E33" s="618"/>
      <c r="F33" s="618"/>
    </row>
  </sheetData>
  <mergeCells count="6">
    <mergeCell ref="A33:F33"/>
    <mergeCell ref="A31:F31"/>
    <mergeCell ref="A2:A3"/>
    <mergeCell ref="B2:B3"/>
    <mergeCell ref="C2:C3"/>
    <mergeCell ref="D2:H2"/>
  </mergeCells>
  <hyperlinks>
    <hyperlink ref="I2" location="ÍNDICE!B4" display="ÍNDICE"/>
  </hyperlink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1"/>
  <sheetViews>
    <sheetView showGridLines="0" zoomScale="70" zoomScaleNormal="70" workbookViewId="0">
      <pane xSplit="2" ySplit="3" topLeftCell="C4" activePane="bottomRight" state="frozen"/>
      <selection pane="topRight" activeCell="C1" sqref="C1"/>
      <selection pane="bottomLeft" activeCell="A4" sqref="A4"/>
      <selection pane="bottomRight" activeCell="A4" sqref="A4:A9"/>
    </sheetView>
  </sheetViews>
  <sheetFormatPr baseColWidth="10" defaultRowHeight="15.75" x14ac:dyDescent="0.25"/>
  <cols>
    <col min="1" max="1" width="31" customWidth="1"/>
    <col min="2" max="2" width="55.25" customWidth="1"/>
    <col min="3" max="7" width="25.875" customWidth="1"/>
  </cols>
  <sheetData>
    <row r="1" spans="1:8" ht="144.75" customHeight="1" x14ac:dyDescent="0.25"/>
    <row r="2" spans="1:8" s="51" customFormat="1" ht="36" customHeight="1" x14ac:dyDescent="0.3">
      <c r="A2" s="610" t="s">
        <v>76</v>
      </c>
      <c r="B2" s="610" t="s">
        <v>770</v>
      </c>
      <c r="C2" s="610" t="s">
        <v>46</v>
      </c>
      <c r="D2" s="610" t="s">
        <v>466</v>
      </c>
      <c r="E2" s="610"/>
      <c r="F2" s="610"/>
      <c r="G2" s="610"/>
      <c r="H2" s="50" t="s">
        <v>8</v>
      </c>
    </row>
    <row r="3" spans="1:8" s="51" customFormat="1" ht="36" customHeight="1" x14ac:dyDescent="0.3">
      <c r="A3" s="634"/>
      <c r="B3" s="634"/>
      <c r="C3" s="634"/>
      <c r="D3" s="508" t="s">
        <v>458</v>
      </c>
      <c r="E3" s="508" t="s">
        <v>9</v>
      </c>
      <c r="F3" s="508" t="s">
        <v>10</v>
      </c>
      <c r="G3" s="508" t="s">
        <v>11</v>
      </c>
      <c r="H3" s="52"/>
    </row>
    <row r="4" spans="1:8" ht="17.25" x14ac:dyDescent="0.25">
      <c r="A4" s="636" t="s">
        <v>7</v>
      </c>
      <c r="B4" s="557" t="s">
        <v>239</v>
      </c>
      <c r="C4" s="532">
        <v>379750</v>
      </c>
      <c r="D4" s="532">
        <v>12025</v>
      </c>
      <c r="E4" s="533">
        <v>110163</v>
      </c>
      <c r="F4" s="532">
        <v>257457</v>
      </c>
      <c r="G4" s="532">
        <v>105</v>
      </c>
      <c r="H4" s="1"/>
    </row>
    <row r="5" spans="1:8" s="47" customFormat="1" ht="17.100000000000001" customHeight="1" x14ac:dyDescent="0.25">
      <c r="A5" s="636"/>
      <c r="B5" s="557" t="s">
        <v>236</v>
      </c>
      <c r="C5" s="532">
        <v>2479869</v>
      </c>
      <c r="D5" s="532">
        <v>17829</v>
      </c>
      <c r="E5" s="533">
        <v>86133</v>
      </c>
      <c r="F5" s="532">
        <v>2375154</v>
      </c>
      <c r="G5" s="532">
        <v>753</v>
      </c>
      <c r="H5" s="1"/>
    </row>
    <row r="6" spans="1:8" s="47" customFormat="1" ht="17.100000000000001" customHeight="1" x14ac:dyDescent="0.25">
      <c r="A6" s="636"/>
      <c r="B6" s="557" t="s">
        <v>237</v>
      </c>
      <c r="C6" s="532">
        <v>19259</v>
      </c>
      <c r="D6" s="532">
        <v>55</v>
      </c>
      <c r="E6" s="533">
        <v>6</v>
      </c>
      <c r="F6" s="532">
        <v>19182</v>
      </c>
      <c r="G6" s="532">
        <v>16</v>
      </c>
      <c r="H6" s="1"/>
    </row>
    <row r="7" spans="1:8" ht="17.25" x14ac:dyDescent="0.25">
      <c r="A7" s="636"/>
      <c r="B7" s="557" t="s">
        <v>238</v>
      </c>
      <c r="C7" s="532">
        <v>1285</v>
      </c>
      <c r="D7" s="532">
        <v>63</v>
      </c>
      <c r="E7" s="533">
        <v>104</v>
      </c>
      <c r="F7" s="532">
        <v>1115</v>
      </c>
      <c r="G7" s="532">
        <v>3</v>
      </c>
    </row>
    <row r="8" spans="1:8" ht="15.75" customHeight="1" x14ac:dyDescent="0.25">
      <c r="A8" s="636"/>
      <c r="B8" s="557" t="s">
        <v>386</v>
      </c>
      <c r="C8" s="532">
        <v>127</v>
      </c>
      <c r="D8" s="532">
        <v>0</v>
      </c>
      <c r="E8" s="533">
        <v>6</v>
      </c>
      <c r="F8" s="532">
        <v>121</v>
      </c>
      <c r="G8" s="532">
        <v>0</v>
      </c>
    </row>
    <row r="9" spans="1:8" ht="15.75" customHeight="1" x14ac:dyDescent="0.25">
      <c r="A9" s="636"/>
      <c r="B9" s="557" t="s">
        <v>385</v>
      </c>
      <c r="C9" s="532">
        <v>620</v>
      </c>
      <c r="D9" s="532">
        <v>15</v>
      </c>
      <c r="E9" s="533">
        <v>150</v>
      </c>
      <c r="F9" s="532">
        <v>304</v>
      </c>
      <c r="G9" s="532">
        <v>151</v>
      </c>
    </row>
    <row r="10" spans="1:8" ht="17.25" x14ac:dyDescent="0.25">
      <c r="A10" s="636" t="s">
        <v>12</v>
      </c>
      <c r="B10" s="557" t="s">
        <v>239</v>
      </c>
      <c r="C10" s="532">
        <v>27238</v>
      </c>
      <c r="D10" s="532">
        <v>1102</v>
      </c>
      <c r="E10" s="533">
        <v>6351</v>
      </c>
      <c r="F10" s="532">
        <v>19780</v>
      </c>
      <c r="G10" s="532">
        <v>5</v>
      </c>
    </row>
    <row r="11" spans="1:8" ht="17.25" x14ac:dyDescent="0.25">
      <c r="A11" s="636"/>
      <c r="B11" s="557" t="s">
        <v>236</v>
      </c>
      <c r="C11" s="532">
        <v>156974</v>
      </c>
      <c r="D11" s="532">
        <v>1456</v>
      </c>
      <c r="E11" s="533">
        <v>4886</v>
      </c>
      <c r="F11" s="532">
        <v>150626</v>
      </c>
      <c r="G11" s="532">
        <v>6</v>
      </c>
    </row>
    <row r="12" spans="1:8" ht="17.25" x14ac:dyDescent="0.25">
      <c r="A12" s="636"/>
      <c r="B12" s="557" t="s">
        <v>237</v>
      </c>
      <c r="C12" s="532">
        <v>1330</v>
      </c>
      <c r="D12" s="532">
        <v>5</v>
      </c>
      <c r="E12" s="533">
        <v>0</v>
      </c>
      <c r="F12" s="532">
        <v>1325</v>
      </c>
      <c r="G12" s="532">
        <v>0</v>
      </c>
    </row>
    <row r="13" spans="1:8" ht="17.25" x14ac:dyDescent="0.25">
      <c r="A13" s="636"/>
      <c r="B13" s="557" t="s">
        <v>238</v>
      </c>
      <c r="C13" s="532">
        <v>77</v>
      </c>
      <c r="D13" s="532">
        <v>20</v>
      </c>
      <c r="E13" s="533">
        <v>1</v>
      </c>
      <c r="F13" s="532">
        <v>56</v>
      </c>
      <c r="G13" s="532">
        <v>0</v>
      </c>
    </row>
    <row r="14" spans="1:8" ht="17.25" x14ac:dyDescent="0.25">
      <c r="A14" s="636"/>
      <c r="B14" s="557" t="s">
        <v>386</v>
      </c>
      <c r="C14" s="532">
        <v>11</v>
      </c>
      <c r="D14" s="532">
        <v>0</v>
      </c>
      <c r="E14" s="533">
        <v>0</v>
      </c>
      <c r="F14" s="532">
        <v>11</v>
      </c>
      <c r="G14" s="532">
        <v>0</v>
      </c>
    </row>
    <row r="15" spans="1:8" ht="17.25" x14ac:dyDescent="0.25">
      <c r="A15" s="636"/>
      <c r="B15" s="557" t="s">
        <v>385</v>
      </c>
      <c r="C15" s="532">
        <v>44</v>
      </c>
      <c r="D15" s="532">
        <v>1</v>
      </c>
      <c r="E15" s="533">
        <v>20</v>
      </c>
      <c r="F15" s="532">
        <v>18</v>
      </c>
      <c r="G15" s="532">
        <v>5</v>
      </c>
    </row>
    <row r="16" spans="1:8" ht="17.25" x14ac:dyDescent="0.25">
      <c r="A16" s="636" t="s">
        <v>387</v>
      </c>
      <c r="B16" s="557" t="s">
        <v>239</v>
      </c>
      <c r="C16" s="532">
        <v>5810</v>
      </c>
      <c r="D16" s="532">
        <v>198</v>
      </c>
      <c r="E16" s="533">
        <v>2012</v>
      </c>
      <c r="F16" s="532">
        <v>3600</v>
      </c>
      <c r="G16" s="532">
        <v>0</v>
      </c>
    </row>
    <row r="17" spans="1:7" ht="17.25" x14ac:dyDescent="0.25">
      <c r="A17" s="636"/>
      <c r="B17" s="557" t="s">
        <v>236</v>
      </c>
      <c r="C17" s="532">
        <v>26811</v>
      </c>
      <c r="D17" s="532">
        <v>99</v>
      </c>
      <c r="E17" s="533">
        <v>1038</v>
      </c>
      <c r="F17" s="532">
        <v>25674</v>
      </c>
      <c r="G17" s="532">
        <v>0</v>
      </c>
    </row>
    <row r="18" spans="1:7" ht="17.25" x14ac:dyDescent="0.25">
      <c r="A18" s="636"/>
      <c r="B18" s="557" t="s">
        <v>237</v>
      </c>
      <c r="C18" s="532">
        <v>45</v>
      </c>
      <c r="D18" s="532">
        <v>0</v>
      </c>
      <c r="E18" s="533">
        <v>0</v>
      </c>
      <c r="F18" s="532">
        <v>45</v>
      </c>
      <c r="G18" s="532">
        <v>0</v>
      </c>
    </row>
    <row r="19" spans="1:7" ht="17.25" x14ac:dyDescent="0.25">
      <c r="A19" s="636"/>
      <c r="B19" s="557" t="s">
        <v>238</v>
      </c>
      <c r="C19" s="532">
        <v>4</v>
      </c>
      <c r="D19" s="532">
        <v>0</v>
      </c>
      <c r="E19" s="533">
        <v>1</v>
      </c>
      <c r="F19" s="532">
        <v>3</v>
      </c>
      <c r="G19" s="532">
        <v>0</v>
      </c>
    </row>
    <row r="20" spans="1:7" ht="17.25" x14ac:dyDescent="0.25">
      <c r="A20" s="636"/>
      <c r="B20" s="557" t="s">
        <v>386</v>
      </c>
      <c r="C20" s="532">
        <v>1</v>
      </c>
      <c r="D20" s="532">
        <v>0</v>
      </c>
      <c r="E20" s="533">
        <v>0</v>
      </c>
      <c r="F20" s="532">
        <v>1</v>
      </c>
      <c r="G20" s="532">
        <v>0</v>
      </c>
    </row>
    <row r="21" spans="1:7" ht="17.25" x14ac:dyDescent="0.25">
      <c r="A21" s="636"/>
      <c r="B21" s="557" t="s">
        <v>385</v>
      </c>
      <c r="C21" s="532">
        <v>2</v>
      </c>
      <c r="D21" s="532">
        <v>0</v>
      </c>
      <c r="E21" s="533">
        <v>0</v>
      </c>
      <c r="F21" s="532">
        <v>2</v>
      </c>
      <c r="G21" s="532">
        <v>0</v>
      </c>
    </row>
    <row r="22" spans="1:7" ht="17.25" x14ac:dyDescent="0.25">
      <c r="A22" s="636" t="s">
        <v>13</v>
      </c>
      <c r="B22" s="557" t="s">
        <v>239</v>
      </c>
      <c r="C22" s="532">
        <v>8045</v>
      </c>
      <c r="D22" s="532">
        <v>214</v>
      </c>
      <c r="E22" s="533">
        <v>2576</v>
      </c>
      <c r="F22" s="532">
        <v>5254</v>
      </c>
      <c r="G22" s="532">
        <v>1</v>
      </c>
    </row>
    <row r="23" spans="1:7" ht="17.25" x14ac:dyDescent="0.25">
      <c r="A23" s="636"/>
      <c r="B23" s="557" t="s">
        <v>236</v>
      </c>
      <c r="C23" s="532">
        <v>41887</v>
      </c>
      <c r="D23" s="532">
        <v>171</v>
      </c>
      <c r="E23" s="533">
        <v>1409</v>
      </c>
      <c r="F23" s="532">
        <v>40305</v>
      </c>
      <c r="G23" s="532">
        <v>2</v>
      </c>
    </row>
    <row r="24" spans="1:7" ht="17.25" x14ac:dyDescent="0.25">
      <c r="A24" s="636"/>
      <c r="B24" s="557" t="s">
        <v>237</v>
      </c>
      <c r="C24" s="532">
        <v>214</v>
      </c>
      <c r="D24" s="532">
        <v>0</v>
      </c>
      <c r="E24" s="533">
        <v>0</v>
      </c>
      <c r="F24" s="532">
        <v>214</v>
      </c>
      <c r="G24" s="532">
        <v>0</v>
      </c>
    </row>
    <row r="25" spans="1:7" ht="17.25" x14ac:dyDescent="0.25">
      <c r="A25" s="636"/>
      <c r="B25" s="557" t="s">
        <v>238</v>
      </c>
      <c r="C25" s="532">
        <v>4</v>
      </c>
      <c r="D25" s="532">
        <v>0</v>
      </c>
      <c r="E25" s="533">
        <v>0</v>
      </c>
      <c r="F25" s="532">
        <v>4</v>
      </c>
      <c r="G25" s="532">
        <v>0</v>
      </c>
    </row>
    <row r="26" spans="1:7" ht="17.25" x14ac:dyDescent="0.25">
      <c r="A26" s="636"/>
      <c r="B26" s="557" t="s">
        <v>386</v>
      </c>
      <c r="C26" s="532">
        <v>1</v>
      </c>
      <c r="D26" s="532">
        <v>0</v>
      </c>
      <c r="E26" s="533">
        <v>0</v>
      </c>
      <c r="F26" s="532">
        <v>1</v>
      </c>
      <c r="G26" s="532">
        <v>0</v>
      </c>
    </row>
    <row r="27" spans="1:7" ht="17.25" x14ac:dyDescent="0.25">
      <c r="A27" s="636"/>
      <c r="B27" s="557" t="s">
        <v>385</v>
      </c>
      <c r="C27" s="532">
        <v>2</v>
      </c>
      <c r="D27" s="532">
        <v>0</v>
      </c>
      <c r="E27" s="533">
        <v>0</v>
      </c>
      <c r="F27" s="532">
        <v>2</v>
      </c>
      <c r="G27" s="532">
        <v>0</v>
      </c>
    </row>
    <row r="28" spans="1:7" ht="17.25" x14ac:dyDescent="0.25">
      <c r="A28" s="636" t="s">
        <v>14</v>
      </c>
      <c r="B28" s="557" t="s">
        <v>239</v>
      </c>
      <c r="C28" s="532">
        <v>5323</v>
      </c>
      <c r="D28" s="532">
        <v>121</v>
      </c>
      <c r="E28" s="533">
        <v>2811</v>
      </c>
      <c r="F28" s="532">
        <v>2390</v>
      </c>
      <c r="G28" s="532">
        <v>1</v>
      </c>
    </row>
    <row r="29" spans="1:7" ht="17.25" x14ac:dyDescent="0.25">
      <c r="A29" s="636"/>
      <c r="B29" s="557" t="s">
        <v>236</v>
      </c>
      <c r="C29" s="532">
        <v>20404</v>
      </c>
      <c r="D29" s="532">
        <v>112</v>
      </c>
      <c r="E29" s="533">
        <v>953</v>
      </c>
      <c r="F29" s="532">
        <v>19338</v>
      </c>
      <c r="G29" s="532">
        <v>1</v>
      </c>
    </row>
    <row r="30" spans="1:7" ht="17.25" x14ac:dyDescent="0.25">
      <c r="A30" s="636"/>
      <c r="B30" s="557" t="s">
        <v>237</v>
      </c>
      <c r="C30" s="532">
        <v>93</v>
      </c>
      <c r="D30" s="532">
        <v>0</v>
      </c>
      <c r="E30" s="533">
        <v>0</v>
      </c>
      <c r="F30" s="532">
        <v>93</v>
      </c>
      <c r="G30" s="532">
        <v>0</v>
      </c>
    </row>
    <row r="31" spans="1:7" ht="17.25" x14ac:dyDescent="0.25">
      <c r="A31" s="636"/>
      <c r="B31" s="557" t="s">
        <v>238</v>
      </c>
      <c r="C31" s="532">
        <v>3</v>
      </c>
      <c r="D31" s="532">
        <v>1</v>
      </c>
      <c r="E31" s="533">
        <v>0</v>
      </c>
      <c r="F31" s="532">
        <v>2</v>
      </c>
      <c r="G31" s="532">
        <v>0</v>
      </c>
    </row>
    <row r="32" spans="1:7" ht="17.25" x14ac:dyDescent="0.25">
      <c r="A32" s="636"/>
      <c r="B32" s="557" t="s">
        <v>386</v>
      </c>
      <c r="C32" s="532">
        <v>1</v>
      </c>
      <c r="D32" s="532">
        <v>0</v>
      </c>
      <c r="E32" s="533">
        <v>0</v>
      </c>
      <c r="F32" s="532">
        <v>1</v>
      </c>
      <c r="G32" s="532">
        <v>0</v>
      </c>
    </row>
    <row r="33" spans="1:7" ht="17.25" x14ac:dyDescent="0.25">
      <c r="A33" s="636"/>
      <c r="B33" s="557" t="s">
        <v>385</v>
      </c>
      <c r="C33" s="532">
        <v>4</v>
      </c>
      <c r="D33" s="532">
        <v>0</v>
      </c>
      <c r="E33" s="533">
        <v>2</v>
      </c>
      <c r="F33" s="532">
        <v>2</v>
      </c>
      <c r="G33" s="532">
        <v>0</v>
      </c>
    </row>
    <row r="34" spans="1:7" ht="17.25" x14ac:dyDescent="0.25">
      <c r="A34" s="636" t="s">
        <v>16</v>
      </c>
      <c r="B34" s="557" t="s">
        <v>239</v>
      </c>
      <c r="C34" s="532">
        <v>16062</v>
      </c>
      <c r="D34" s="532">
        <v>960</v>
      </c>
      <c r="E34" s="533">
        <v>4889</v>
      </c>
      <c r="F34" s="532">
        <v>10213</v>
      </c>
      <c r="G34" s="532">
        <v>0</v>
      </c>
    </row>
    <row r="35" spans="1:7" ht="17.25" x14ac:dyDescent="0.25">
      <c r="A35" s="636"/>
      <c r="B35" s="557" t="s">
        <v>236</v>
      </c>
      <c r="C35" s="532">
        <v>69437</v>
      </c>
      <c r="D35" s="532">
        <v>656</v>
      </c>
      <c r="E35" s="533">
        <v>2963</v>
      </c>
      <c r="F35" s="532">
        <v>65816</v>
      </c>
      <c r="G35" s="532">
        <v>2</v>
      </c>
    </row>
    <row r="36" spans="1:7" ht="17.25" x14ac:dyDescent="0.25">
      <c r="A36" s="636"/>
      <c r="B36" s="557" t="s">
        <v>237</v>
      </c>
      <c r="C36" s="532">
        <v>148</v>
      </c>
      <c r="D36" s="532">
        <v>1</v>
      </c>
      <c r="E36" s="533">
        <v>0</v>
      </c>
      <c r="F36" s="532">
        <v>147</v>
      </c>
      <c r="G36" s="532">
        <v>0</v>
      </c>
    </row>
    <row r="37" spans="1:7" ht="17.25" x14ac:dyDescent="0.25">
      <c r="A37" s="636"/>
      <c r="B37" s="557" t="s">
        <v>238</v>
      </c>
      <c r="C37" s="532">
        <v>12</v>
      </c>
      <c r="D37" s="532">
        <v>1</v>
      </c>
      <c r="E37" s="533">
        <v>0</v>
      </c>
      <c r="F37" s="532">
        <v>11</v>
      </c>
      <c r="G37" s="532">
        <v>0</v>
      </c>
    </row>
    <row r="38" spans="1:7" ht="17.25" x14ac:dyDescent="0.25">
      <c r="A38" s="636"/>
      <c r="B38" s="557" t="s">
        <v>386</v>
      </c>
      <c r="C38" s="532">
        <v>8</v>
      </c>
      <c r="D38" s="532">
        <v>0</v>
      </c>
      <c r="E38" s="533">
        <v>0</v>
      </c>
      <c r="F38" s="532">
        <v>8</v>
      </c>
      <c r="G38" s="532">
        <v>0</v>
      </c>
    </row>
    <row r="39" spans="1:7" ht="17.25" x14ac:dyDescent="0.25">
      <c r="A39" s="636"/>
      <c r="B39" s="557" t="s">
        <v>385</v>
      </c>
      <c r="C39" s="532">
        <v>15</v>
      </c>
      <c r="D39" s="532">
        <v>0</v>
      </c>
      <c r="E39" s="533">
        <v>0</v>
      </c>
      <c r="F39" s="532">
        <v>7</v>
      </c>
      <c r="G39" s="532">
        <v>8</v>
      </c>
    </row>
    <row r="40" spans="1:7" ht="17.25" x14ac:dyDescent="0.25">
      <c r="A40" s="636" t="s">
        <v>15</v>
      </c>
      <c r="B40" s="557" t="s">
        <v>239</v>
      </c>
      <c r="C40" s="532">
        <v>13215</v>
      </c>
      <c r="D40" s="532">
        <v>336</v>
      </c>
      <c r="E40" s="533">
        <v>3564</v>
      </c>
      <c r="F40" s="532">
        <v>9313</v>
      </c>
      <c r="G40" s="532">
        <v>2</v>
      </c>
    </row>
    <row r="41" spans="1:7" ht="17.25" x14ac:dyDescent="0.25">
      <c r="A41" s="636"/>
      <c r="B41" s="557" t="s">
        <v>236</v>
      </c>
      <c r="C41" s="532">
        <v>71470</v>
      </c>
      <c r="D41" s="532">
        <v>304</v>
      </c>
      <c r="E41" s="533">
        <v>4047</v>
      </c>
      <c r="F41" s="532">
        <v>67116</v>
      </c>
      <c r="G41" s="532">
        <v>3</v>
      </c>
    </row>
    <row r="42" spans="1:7" ht="17.25" x14ac:dyDescent="0.25">
      <c r="A42" s="636"/>
      <c r="B42" s="557" t="s">
        <v>237</v>
      </c>
      <c r="C42" s="532">
        <v>425</v>
      </c>
      <c r="D42" s="532">
        <v>0</v>
      </c>
      <c r="E42" s="533">
        <v>0</v>
      </c>
      <c r="F42" s="532">
        <v>425</v>
      </c>
      <c r="G42" s="532">
        <v>0</v>
      </c>
    </row>
    <row r="43" spans="1:7" ht="17.25" x14ac:dyDescent="0.25">
      <c r="A43" s="636"/>
      <c r="B43" s="557" t="s">
        <v>238</v>
      </c>
      <c r="C43" s="532">
        <v>14</v>
      </c>
      <c r="D43" s="532">
        <v>0</v>
      </c>
      <c r="E43" s="533">
        <v>0</v>
      </c>
      <c r="F43" s="532">
        <v>14</v>
      </c>
      <c r="G43" s="532">
        <v>0</v>
      </c>
    </row>
    <row r="44" spans="1:7" ht="17.25" x14ac:dyDescent="0.25">
      <c r="A44" s="636"/>
      <c r="B44" s="557" t="s">
        <v>386</v>
      </c>
      <c r="C44" s="532">
        <v>3</v>
      </c>
      <c r="D44" s="532">
        <v>0</v>
      </c>
      <c r="E44" s="533">
        <v>0</v>
      </c>
      <c r="F44" s="532">
        <v>3</v>
      </c>
      <c r="G44" s="532">
        <v>0</v>
      </c>
    </row>
    <row r="45" spans="1:7" ht="17.25" x14ac:dyDescent="0.25">
      <c r="A45" s="636"/>
      <c r="B45" s="557" t="s">
        <v>385</v>
      </c>
      <c r="C45" s="532">
        <v>8</v>
      </c>
      <c r="D45" s="532">
        <v>0</v>
      </c>
      <c r="E45" s="533">
        <v>1</v>
      </c>
      <c r="F45" s="532">
        <v>6</v>
      </c>
      <c r="G45" s="532">
        <v>1</v>
      </c>
    </row>
    <row r="46" spans="1:7" ht="17.25" x14ac:dyDescent="0.25">
      <c r="A46" s="636" t="s">
        <v>17</v>
      </c>
      <c r="B46" s="557" t="s">
        <v>239</v>
      </c>
      <c r="C46" s="532">
        <v>20423</v>
      </c>
      <c r="D46" s="532">
        <v>854</v>
      </c>
      <c r="E46" s="533">
        <v>5854</v>
      </c>
      <c r="F46" s="532">
        <v>13714</v>
      </c>
      <c r="G46" s="532">
        <v>1</v>
      </c>
    </row>
    <row r="47" spans="1:7" ht="17.25" x14ac:dyDescent="0.25">
      <c r="A47" s="636"/>
      <c r="B47" s="557" t="s">
        <v>236</v>
      </c>
      <c r="C47" s="532">
        <v>116843</v>
      </c>
      <c r="D47" s="532">
        <v>947</v>
      </c>
      <c r="E47" s="533">
        <v>4677</v>
      </c>
      <c r="F47" s="532">
        <v>111217</v>
      </c>
      <c r="G47" s="532">
        <v>2</v>
      </c>
    </row>
    <row r="48" spans="1:7" ht="17.25" x14ac:dyDescent="0.25">
      <c r="A48" s="636"/>
      <c r="B48" s="557" t="s">
        <v>237</v>
      </c>
      <c r="C48" s="532">
        <v>381</v>
      </c>
      <c r="D48" s="532">
        <v>2</v>
      </c>
      <c r="E48" s="533">
        <v>0</v>
      </c>
      <c r="F48" s="532">
        <v>379</v>
      </c>
      <c r="G48" s="532">
        <v>0</v>
      </c>
    </row>
    <row r="49" spans="1:7" ht="17.25" x14ac:dyDescent="0.25">
      <c r="A49" s="636"/>
      <c r="B49" s="557" t="s">
        <v>238</v>
      </c>
      <c r="C49" s="532">
        <v>22</v>
      </c>
      <c r="D49" s="532">
        <v>2</v>
      </c>
      <c r="E49" s="533">
        <v>1</v>
      </c>
      <c r="F49" s="532">
        <v>19</v>
      </c>
      <c r="G49" s="532">
        <v>0</v>
      </c>
    </row>
    <row r="50" spans="1:7" ht="17.25" x14ac:dyDescent="0.25">
      <c r="A50" s="636"/>
      <c r="B50" s="557" t="s">
        <v>386</v>
      </c>
      <c r="C50" s="532">
        <v>6</v>
      </c>
      <c r="D50" s="532">
        <v>0</v>
      </c>
      <c r="E50" s="533">
        <v>0</v>
      </c>
      <c r="F50" s="532">
        <v>6</v>
      </c>
      <c r="G50" s="532">
        <v>0</v>
      </c>
    </row>
    <row r="51" spans="1:7" ht="17.25" x14ac:dyDescent="0.25">
      <c r="A51" s="636"/>
      <c r="B51" s="557" t="s">
        <v>385</v>
      </c>
      <c r="C51" s="532">
        <v>12</v>
      </c>
      <c r="D51" s="532">
        <v>0</v>
      </c>
      <c r="E51" s="533">
        <v>5</v>
      </c>
      <c r="F51" s="532">
        <v>6</v>
      </c>
      <c r="G51" s="532">
        <v>1</v>
      </c>
    </row>
    <row r="52" spans="1:7" ht="17.25" x14ac:dyDescent="0.25">
      <c r="A52" s="636" t="s">
        <v>18</v>
      </c>
      <c r="B52" s="557" t="s">
        <v>239</v>
      </c>
      <c r="C52" s="532">
        <v>5949</v>
      </c>
      <c r="D52" s="532">
        <v>30</v>
      </c>
      <c r="E52" s="533">
        <v>1974</v>
      </c>
      <c r="F52" s="532">
        <v>3945</v>
      </c>
      <c r="G52" s="532">
        <v>0</v>
      </c>
    </row>
    <row r="53" spans="1:7" ht="17.25" x14ac:dyDescent="0.25">
      <c r="A53" s="636"/>
      <c r="B53" s="557" t="s">
        <v>236</v>
      </c>
      <c r="C53" s="532">
        <v>53388</v>
      </c>
      <c r="D53" s="532">
        <v>110</v>
      </c>
      <c r="E53" s="533">
        <v>3203</v>
      </c>
      <c r="F53" s="532">
        <v>50074</v>
      </c>
      <c r="G53" s="532">
        <v>1</v>
      </c>
    </row>
    <row r="54" spans="1:7" ht="17.25" x14ac:dyDescent="0.25">
      <c r="A54" s="636"/>
      <c r="B54" s="557" t="s">
        <v>237</v>
      </c>
      <c r="C54" s="532">
        <v>121</v>
      </c>
      <c r="D54" s="532">
        <v>0</v>
      </c>
      <c r="E54" s="533">
        <v>1</v>
      </c>
      <c r="F54" s="532">
        <v>120</v>
      </c>
      <c r="G54" s="532">
        <v>0</v>
      </c>
    </row>
    <row r="55" spans="1:7" ht="17.25" x14ac:dyDescent="0.25">
      <c r="A55" s="636"/>
      <c r="B55" s="557" t="s">
        <v>238</v>
      </c>
      <c r="C55" s="532">
        <v>5</v>
      </c>
      <c r="D55" s="532">
        <v>0</v>
      </c>
      <c r="E55" s="533">
        <v>0</v>
      </c>
      <c r="F55" s="532">
        <v>5</v>
      </c>
      <c r="G55" s="532">
        <v>0</v>
      </c>
    </row>
    <row r="56" spans="1:7" ht="17.25" x14ac:dyDescent="0.25">
      <c r="A56" s="636"/>
      <c r="B56" s="557" t="s">
        <v>386</v>
      </c>
      <c r="C56" s="532">
        <v>5</v>
      </c>
      <c r="D56" s="532">
        <v>0</v>
      </c>
      <c r="E56" s="533">
        <v>0</v>
      </c>
      <c r="F56" s="532">
        <v>5</v>
      </c>
      <c r="G56" s="532">
        <v>0</v>
      </c>
    </row>
    <row r="57" spans="1:7" ht="17.25" x14ac:dyDescent="0.25">
      <c r="A57" s="636"/>
      <c r="B57" s="557" t="s">
        <v>385</v>
      </c>
      <c r="C57" s="532">
        <v>10</v>
      </c>
      <c r="D57" s="532">
        <v>1</v>
      </c>
      <c r="E57" s="533">
        <v>0</v>
      </c>
      <c r="F57" s="532">
        <v>7</v>
      </c>
      <c r="G57" s="532">
        <v>2</v>
      </c>
    </row>
    <row r="58" spans="1:7" ht="17.25" x14ac:dyDescent="0.25">
      <c r="A58" s="636" t="s">
        <v>19</v>
      </c>
      <c r="B58" s="557" t="s">
        <v>239</v>
      </c>
      <c r="C58" s="532">
        <v>574</v>
      </c>
      <c r="D58" s="532">
        <v>72</v>
      </c>
      <c r="E58" s="533">
        <v>200</v>
      </c>
      <c r="F58" s="532">
        <v>302</v>
      </c>
      <c r="G58" s="532">
        <v>0</v>
      </c>
    </row>
    <row r="59" spans="1:7" ht="17.25" x14ac:dyDescent="0.25">
      <c r="A59" s="636"/>
      <c r="B59" s="557" t="s">
        <v>236</v>
      </c>
      <c r="C59" s="532">
        <v>2470</v>
      </c>
      <c r="D59" s="532">
        <v>62</v>
      </c>
      <c r="E59" s="533">
        <v>209</v>
      </c>
      <c r="F59" s="532">
        <v>2199</v>
      </c>
      <c r="G59" s="532">
        <v>0</v>
      </c>
    </row>
    <row r="60" spans="1:7" ht="17.25" x14ac:dyDescent="0.25">
      <c r="A60" s="636"/>
      <c r="B60" s="557" t="s">
        <v>237</v>
      </c>
      <c r="C60" s="532">
        <v>13</v>
      </c>
      <c r="D60" s="532">
        <v>5</v>
      </c>
      <c r="E60" s="533">
        <v>0</v>
      </c>
      <c r="F60" s="532">
        <v>8</v>
      </c>
      <c r="G60" s="532">
        <v>0</v>
      </c>
    </row>
    <row r="61" spans="1:7" ht="17.25" x14ac:dyDescent="0.25">
      <c r="A61" s="636"/>
      <c r="B61" s="557" t="s">
        <v>238</v>
      </c>
      <c r="C61" s="532">
        <v>76</v>
      </c>
      <c r="D61" s="532">
        <v>1</v>
      </c>
      <c r="E61" s="533">
        <v>0</v>
      </c>
      <c r="F61" s="532">
        <v>75</v>
      </c>
      <c r="G61" s="532">
        <v>0</v>
      </c>
    </row>
    <row r="62" spans="1:7" ht="17.25" x14ac:dyDescent="0.25">
      <c r="A62" s="636"/>
      <c r="B62" s="557" t="s">
        <v>385</v>
      </c>
      <c r="C62" s="532">
        <v>1</v>
      </c>
      <c r="D62" s="532">
        <v>0</v>
      </c>
      <c r="E62" s="533">
        <v>1</v>
      </c>
      <c r="F62" s="532">
        <v>0</v>
      </c>
      <c r="G62" s="532">
        <v>0</v>
      </c>
    </row>
    <row r="63" spans="1:7" ht="17.25" x14ac:dyDescent="0.25">
      <c r="A63" s="636" t="s">
        <v>20</v>
      </c>
      <c r="B63" s="557" t="s">
        <v>239</v>
      </c>
      <c r="C63" s="532">
        <v>71470</v>
      </c>
      <c r="D63" s="532">
        <v>1691</v>
      </c>
      <c r="E63" s="533">
        <v>16984</v>
      </c>
      <c r="F63" s="532">
        <v>52787</v>
      </c>
      <c r="G63" s="532">
        <v>8</v>
      </c>
    </row>
    <row r="64" spans="1:7" ht="17.25" x14ac:dyDescent="0.25">
      <c r="A64" s="636"/>
      <c r="B64" s="557" t="s">
        <v>236</v>
      </c>
      <c r="C64" s="532">
        <v>579154</v>
      </c>
      <c r="D64" s="532">
        <v>2423</v>
      </c>
      <c r="E64" s="533">
        <v>14789</v>
      </c>
      <c r="F64" s="532">
        <v>561893</v>
      </c>
      <c r="G64" s="532">
        <v>49</v>
      </c>
    </row>
    <row r="65" spans="1:7" ht="17.25" x14ac:dyDescent="0.25">
      <c r="A65" s="636"/>
      <c r="B65" s="557" t="s">
        <v>237</v>
      </c>
      <c r="C65" s="532">
        <v>5750</v>
      </c>
      <c r="D65" s="532">
        <v>2</v>
      </c>
      <c r="E65" s="533">
        <v>0</v>
      </c>
      <c r="F65" s="532">
        <v>5746</v>
      </c>
      <c r="G65" s="532">
        <v>2</v>
      </c>
    </row>
    <row r="66" spans="1:7" ht="17.25" x14ac:dyDescent="0.25">
      <c r="A66" s="636"/>
      <c r="B66" s="557" t="s">
        <v>238</v>
      </c>
      <c r="C66" s="532">
        <v>306</v>
      </c>
      <c r="D66" s="532">
        <v>0</v>
      </c>
      <c r="E66" s="533">
        <v>55</v>
      </c>
      <c r="F66" s="532">
        <v>251</v>
      </c>
      <c r="G66" s="532">
        <v>0</v>
      </c>
    </row>
    <row r="67" spans="1:7" ht="17.25" x14ac:dyDescent="0.25">
      <c r="A67" s="636"/>
      <c r="B67" s="557" t="s">
        <v>386</v>
      </c>
      <c r="C67" s="532">
        <v>11</v>
      </c>
      <c r="D67" s="532">
        <v>0</v>
      </c>
      <c r="E67" s="533">
        <v>0</v>
      </c>
      <c r="F67" s="532">
        <v>11</v>
      </c>
      <c r="G67" s="532">
        <v>0</v>
      </c>
    </row>
    <row r="68" spans="1:7" ht="17.25" x14ac:dyDescent="0.25">
      <c r="A68" s="636"/>
      <c r="B68" s="557" t="s">
        <v>385</v>
      </c>
      <c r="C68" s="532">
        <v>194</v>
      </c>
      <c r="D68" s="532">
        <v>2</v>
      </c>
      <c r="E68" s="533">
        <v>10</v>
      </c>
      <c r="F68" s="532">
        <v>81</v>
      </c>
      <c r="G68" s="532">
        <v>101</v>
      </c>
    </row>
    <row r="69" spans="1:7" ht="17.25" x14ac:dyDescent="0.25">
      <c r="A69" s="636" t="s">
        <v>388</v>
      </c>
      <c r="B69" s="557" t="s">
        <v>239</v>
      </c>
      <c r="C69" s="532">
        <v>10299</v>
      </c>
      <c r="D69" s="532">
        <v>400</v>
      </c>
      <c r="E69" s="533">
        <v>3743</v>
      </c>
      <c r="F69" s="532">
        <v>6155</v>
      </c>
      <c r="G69" s="532">
        <v>1</v>
      </c>
    </row>
    <row r="70" spans="1:7" ht="17.25" x14ac:dyDescent="0.25">
      <c r="A70" s="636"/>
      <c r="B70" s="557" t="s">
        <v>236</v>
      </c>
      <c r="C70" s="532">
        <v>60108</v>
      </c>
      <c r="D70" s="532">
        <v>365</v>
      </c>
      <c r="E70" s="533">
        <v>2501</v>
      </c>
      <c r="F70" s="532">
        <v>57242</v>
      </c>
      <c r="G70" s="532">
        <v>0</v>
      </c>
    </row>
    <row r="71" spans="1:7" ht="17.25" x14ac:dyDescent="0.25">
      <c r="A71" s="636"/>
      <c r="B71" s="557" t="s">
        <v>237</v>
      </c>
      <c r="C71" s="532">
        <v>469</v>
      </c>
      <c r="D71" s="532">
        <v>2</v>
      </c>
      <c r="E71" s="533">
        <v>0</v>
      </c>
      <c r="F71" s="532">
        <v>467</v>
      </c>
      <c r="G71" s="532">
        <v>0</v>
      </c>
    </row>
    <row r="72" spans="1:7" ht="17.25" x14ac:dyDescent="0.25">
      <c r="A72" s="636"/>
      <c r="B72" s="557" t="s">
        <v>238</v>
      </c>
      <c r="C72" s="532">
        <v>10</v>
      </c>
      <c r="D72" s="532">
        <v>0</v>
      </c>
      <c r="E72" s="533">
        <v>0</v>
      </c>
      <c r="F72" s="532">
        <v>10</v>
      </c>
      <c r="G72" s="532">
        <v>0</v>
      </c>
    </row>
    <row r="73" spans="1:7" ht="17.25" x14ac:dyDescent="0.25">
      <c r="A73" s="636"/>
      <c r="B73" s="557" t="s">
        <v>386</v>
      </c>
      <c r="C73" s="532">
        <v>1</v>
      </c>
      <c r="D73" s="532">
        <v>0</v>
      </c>
      <c r="E73" s="533">
        <v>0</v>
      </c>
      <c r="F73" s="532">
        <v>1</v>
      </c>
      <c r="G73" s="532">
        <v>0</v>
      </c>
    </row>
    <row r="74" spans="1:7" ht="17.25" x14ac:dyDescent="0.25">
      <c r="A74" s="636"/>
      <c r="B74" s="557" t="s">
        <v>385</v>
      </c>
      <c r="C74" s="532">
        <v>22</v>
      </c>
      <c r="D74" s="532">
        <v>1</v>
      </c>
      <c r="E74" s="533">
        <v>15</v>
      </c>
      <c r="F74" s="532">
        <v>6</v>
      </c>
      <c r="G74" s="532">
        <v>0</v>
      </c>
    </row>
    <row r="75" spans="1:7" ht="17.25" x14ac:dyDescent="0.25">
      <c r="A75" s="636" t="s">
        <v>389</v>
      </c>
      <c r="B75" s="557" t="s">
        <v>239</v>
      </c>
      <c r="C75" s="532">
        <v>12512</v>
      </c>
      <c r="D75" s="532">
        <v>359</v>
      </c>
      <c r="E75" s="533">
        <v>3277</v>
      </c>
      <c r="F75" s="532">
        <v>8873</v>
      </c>
      <c r="G75" s="532">
        <v>3</v>
      </c>
    </row>
    <row r="76" spans="1:7" ht="17.25" x14ac:dyDescent="0.25">
      <c r="A76" s="636"/>
      <c r="B76" s="557" t="s">
        <v>236</v>
      </c>
      <c r="C76" s="532">
        <v>65237</v>
      </c>
      <c r="D76" s="532">
        <v>293</v>
      </c>
      <c r="E76" s="533">
        <v>2256</v>
      </c>
      <c r="F76" s="532">
        <v>62687</v>
      </c>
      <c r="G76" s="532">
        <v>1</v>
      </c>
    </row>
    <row r="77" spans="1:7" ht="17.25" x14ac:dyDescent="0.25">
      <c r="A77" s="636"/>
      <c r="B77" s="557" t="s">
        <v>237</v>
      </c>
      <c r="C77" s="532">
        <v>372</v>
      </c>
      <c r="D77" s="532">
        <v>1</v>
      </c>
      <c r="E77" s="533">
        <v>0</v>
      </c>
      <c r="F77" s="532">
        <v>371</v>
      </c>
      <c r="G77" s="532">
        <v>0</v>
      </c>
    </row>
    <row r="78" spans="1:7" ht="17.25" x14ac:dyDescent="0.25">
      <c r="A78" s="636"/>
      <c r="B78" s="557" t="s">
        <v>238</v>
      </c>
      <c r="C78" s="532">
        <v>52</v>
      </c>
      <c r="D78" s="532">
        <v>0</v>
      </c>
      <c r="E78" s="533">
        <v>42</v>
      </c>
      <c r="F78" s="532">
        <v>10</v>
      </c>
      <c r="G78" s="532">
        <v>0</v>
      </c>
    </row>
    <row r="79" spans="1:7" ht="17.25" x14ac:dyDescent="0.25">
      <c r="A79" s="636"/>
      <c r="B79" s="557" t="s">
        <v>386</v>
      </c>
      <c r="C79" s="532">
        <v>1</v>
      </c>
      <c r="D79" s="532">
        <v>0</v>
      </c>
      <c r="E79" s="533">
        <v>0</v>
      </c>
      <c r="F79" s="532">
        <v>1</v>
      </c>
      <c r="G79" s="532">
        <v>0</v>
      </c>
    </row>
    <row r="80" spans="1:7" ht="17.25" x14ac:dyDescent="0.25">
      <c r="A80" s="636"/>
      <c r="B80" s="557" t="s">
        <v>385</v>
      </c>
      <c r="C80" s="532">
        <v>5</v>
      </c>
      <c r="D80" s="532">
        <v>0</v>
      </c>
      <c r="E80" s="533">
        <v>0</v>
      </c>
      <c r="F80" s="532">
        <v>3</v>
      </c>
      <c r="G80" s="532">
        <v>2</v>
      </c>
    </row>
    <row r="81" spans="1:7" ht="17.25" x14ac:dyDescent="0.25">
      <c r="A81" s="636" t="s">
        <v>390</v>
      </c>
      <c r="B81" s="557" t="s">
        <v>239</v>
      </c>
      <c r="C81" s="532">
        <v>15287</v>
      </c>
      <c r="D81" s="532">
        <v>508</v>
      </c>
      <c r="E81" s="533">
        <v>4972</v>
      </c>
      <c r="F81" s="532">
        <v>9803</v>
      </c>
      <c r="G81" s="532">
        <v>4</v>
      </c>
    </row>
    <row r="82" spans="1:7" ht="17.25" x14ac:dyDescent="0.25">
      <c r="A82" s="636"/>
      <c r="B82" s="557" t="s">
        <v>236</v>
      </c>
      <c r="C82" s="532">
        <v>139557</v>
      </c>
      <c r="D82" s="532">
        <v>612</v>
      </c>
      <c r="E82" s="533">
        <v>3117</v>
      </c>
      <c r="F82" s="532">
        <v>135827</v>
      </c>
      <c r="G82" s="532">
        <v>1</v>
      </c>
    </row>
    <row r="83" spans="1:7" ht="17.25" x14ac:dyDescent="0.25">
      <c r="A83" s="636"/>
      <c r="B83" s="557" t="s">
        <v>237</v>
      </c>
      <c r="C83" s="532">
        <v>230</v>
      </c>
      <c r="D83" s="532">
        <v>0</v>
      </c>
      <c r="E83" s="533">
        <v>0</v>
      </c>
      <c r="F83" s="532">
        <v>230</v>
      </c>
      <c r="G83" s="532">
        <v>0</v>
      </c>
    </row>
    <row r="84" spans="1:7" ht="17.25" x14ac:dyDescent="0.25">
      <c r="A84" s="636"/>
      <c r="B84" s="557" t="s">
        <v>238</v>
      </c>
      <c r="C84" s="532">
        <v>16</v>
      </c>
      <c r="D84" s="532">
        <v>0</v>
      </c>
      <c r="E84" s="533">
        <v>1</v>
      </c>
      <c r="F84" s="532">
        <v>15</v>
      </c>
      <c r="G84" s="532">
        <v>0</v>
      </c>
    </row>
    <row r="85" spans="1:7" ht="17.25" x14ac:dyDescent="0.25">
      <c r="A85" s="636"/>
      <c r="B85" s="557" t="s">
        <v>386</v>
      </c>
      <c r="C85" s="532">
        <v>7</v>
      </c>
      <c r="D85" s="532">
        <v>0</v>
      </c>
      <c r="E85" s="533">
        <v>1</v>
      </c>
      <c r="F85" s="532">
        <v>6</v>
      </c>
      <c r="G85" s="532">
        <v>0</v>
      </c>
    </row>
    <row r="86" spans="1:7" ht="17.25" x14ac:dyDescent="0.25">
      <c r="A86" s="636"/>
      <c r="B86" s="557" t="s">
        <v>385</v>
      </c>
      <c r="C86" s="532">
        <v>20</v>
      </c>
      <c r="D86" s="532">
        <v>0</v>
      </c>
      <c r="E86" s="533">
        <v>2</v>
      </c>
      <c r="F86" s="532">
        <v>15</v>
      </c>
      <c r="G86" s="532">
        <v>3</v>
      </c>
    </row>
    <row r="87" spans="1:7" ht="17.25" x14ac:dyDescent="0.25">
      <c r="A87" s="636" t="s">
        <v>391</v>
      </c>
      <c r="B87" s="557" t="s">
        <v>239</v>
      </c>
      <c r="C87" s="532">
        <v>28565</v>
      </c>
      <c r="D87" s="532">
        <v>540</v>
      </c>
      <c r="E87" s="533">
        <v>8209</v>
      </c>
      <c r="F87" s="532">
        <v>19813</v>
      </c>
      <c r="G87" s="532">
        <v>3</v>
      </c>
    </row>
    <row r="88" spans="1:7" ht="17.25" x14ac:dyDescent="0.25">
      <c r="A88" s="636"/>
      <c r="B88" s="557" t="s">
        <v>236</v>
      </c>
      <c r="C88" s="532">
        <v>272609</v>
      </c>
      <c r="D88" s="532">
        <v>958</v>
      </c>
      <c r="E88" s="533">
        <v>8565</v>
      </c>
      <c r="F88" s="532">
        <v>263081</v>
      </c>
      <c r="G88" s="532">
        <v>5</v>
      </c>
    </row>
    <row r="89" spans="1:7" ht="17.25" x14ac:dyDescent="0.25">
      <c r="A89" s="636"/>
      <c r="B89" s="557" t="s">
        <v>237</v>
      </c>
      <c r="C89" s="532">
        <v>723</v>
      </c>
      <c r="D89" s="532">
        <v>1</v>
      </c>
      <c r="E89" s="533">
        <v>0</v>
      </c>
      <c r="F89" s="532">
        <v>722</v>
      </c>
      <c r="G89" s="532">
        <v>0</v>
      </c>
    </row>
    <row r="90" spans="1:7" ht="17.25" x14ac:dyDescent="0.25">
      <c r="A90" s="636"/>
      <c r="B90" s="557" t="s">
        <v>238</v>
      </c>
      <c r="C90" s="532">
        <v>40</v>
      </c>
      <c r="D90" s="532">
        <v>1</v>
      </c>
      <c r="E90" s="533">
        <v>1</v>
      </c>
      <c r="F90" s="532">
        <v>38</v>
      </c>
      <c r="G90" s="532">
        <v>0</v>
      </c>
    </row>
    <row r="91" spans="1:7" ht="17.25" x14ac:dyDescent="0.25">
      <c r="A91" s="636"/>
      <c r="B91" s="557" t="s">
        <v>386</v>
      </c>
      <c r="C91" s="532">
        <v>14</v>
      </c>
      <c r="D91" s="532">
        <v>0</v>
      </c>
      <c r="E91" s="533">
        <v>2</v>
      </c>
      <c r="F91" s="532">
        <v>12</v>
      </c>
      <c r="G91" s="532">
        <v>0</v>
      </c>
    </row>
    <row r="92" spans="1:7" ht="17.25" x14ac:dyDescent="0.25">
      <c r="A92" s="636"/>
      <c r="B92" s="557" t="s">
        <v>385</v>
      </c>
      <c r="C92" s="532">
        <v>35</v>
      </c>
      <c r="D92" s="532">
        <v>1</v>
      </c>
      <c r="E92" s="533">
        <v>7</v>
      </c>
      <c r="F92" s="532">
        <v>25</v>
      </c>
      <c r="G92" s="532">
        <v>2</v>
      </c>
    </row>
    <row r="93" spans="1:7" ht="17.25" x14ac:dyDescent="0.25">
      <c r="A93" s="636" t="s">
        <v>392</v>
      </c>
      <c r="B93" s="557" t="s">
        <v>239</v>
      </c>
      <c r="C93" s="532">
        <v>3185</v>
      </c>
      <c r="D93" s="532">
        <v>221</v>
      </c>
      <c r="E93" s="533">
        <v>865</v>
      </c>
      <c r="F93" s="532">
        <v>2098</v>
      </c>
      <c r="G93" s="532">
        <v>1</v>
      </c>
    </row>
    <row r="94" spans="1:7" ht="17.25" x14ac:dyDescent="0.25">
      <c r="A94" s="636"/>
      <c r="B94" s="557" t="s">
        <v>236</v>
      </c>
      <c r="C94" s="532">
        <v>14223</v>
      </c>
      <c r="D94" s="532">
        <v>224</v>
      </c>
      <c r="E94" s="533">
        <v>574</v>
      </c>
      <c r="F94" s="532">
        <v>13425</v>
      </c>
      <c r="G94" s="532">
        <v>0</v>
      </c>
    </row>
    <row r="95" spans="1:7" ht="17.25" x14ac:dyDescent="0.25">
      <c r="A95" s="636"/>
      <c r="B95" s="557" t="s">
        <v>237</v>
      </c>
      <c r="C95" s="532">
        <v>24</v>
      </c>
      <c r="D95" s="532">
        <v>0</v>
      </c>
      <c r="E95" s="533">
        <v>0</v>
      </c>
      <c r="F95" s="532">
        <v>24</v>
      </c>
      <c r="G95" s="532">
        <v>0</v>
      </c>
    </row>
    <row r="96" spans="1:7" ht="17.25" x14ac:dyDescent="0.25">
      <c r="A96" s="636"/>
      <c r="B96" s="557" t="s">
        <v>385</v>
      </c>
      <c r="C96" s="532">
        <v>4</v>
      </c>
      <c r="D96" s="532">
        <v>1</v>
      </c>
      <c r="E96" s="533">
        <v>0</v>
      </c>
      <c r="F96" s="532">
        <v>2</v>
      </c>
      <c r="G96" s="532">
        <v>1</v>
      </c>
    </row>
    <row r="97" spans="1:7" ht="17.25" x14ac:dyDescent="0.25">
      <c r="A97" s="636" t="s">
        <v>393</v>
      </c>
      <c r="B97" s="557" t="s">
        <v>239</v>
      </c>
      <c r="C97" s="532">
        <v>2144</v>
      </c>
      <c r="D97" s="532">
        <v>182</v>
      </c>
      <c r="E97" s="533">
        <v>714</v>
      </c>
      <c r="F97" s="532">
        <v>1248</v>
      </c>
      <c r="G97" s="532">
        <v>0</v>
      </c>
    </row>
    <row r="98" spans="1:7" ht="17.25" x14ac:dyDescent="0.25">
      <c r="A98" s="636"/>
      <c r="B98" s="557" t="s">
        <v>236</v>
      </c>
      <c r="C98" s="532">
        <v>10793</v>
      </c>
      <c r="D98" s="532">
        <v>121</v>
      </c>
      <c r="E98" s="533">
        <v>400</v>
      </c>
      <c r="F98" s="532">
        <v>10272</v>
      </c>
      <c r="G98" s="532">
        <v>0</v>
      </c>
    </row>
    <row r="99" spans="1:7" ht="17.25" x14ac:dyDescent="0.25">
      <c r="A99" s="636"/>
      <c r="B99" s="557" t="s">
        <v>237</v>
      </c>
      <c r="C99" s="532">
        <v>27</v>
      </c>
      <c r="D99" s="532">
        <v>0</v>
      </c>
      <c r="E99" s="533">
        <v>0</v>
      </c>
      <c r="F99" s="532">
        <v>27</v>
      </c>
      <c r="G99" s="532">
        <v>0</v>
      </c>
    </row>
    <row r="100" spans="1:7" ht="17.25" x14ac:dyDescent="0.25">
      <c r="A100" s="636"/>
      <c r="B100" s="557" t="s">
        <v>238</v>
      </c>
      <c r="C100" s="532">
        <v>3</v>
      </c>
      <c r="D100" s="532">
        <v>0</v>
      </c>
      <c r="E100" s="533">
        <v>0</v>
      </c>
      <c r="F100" s="532">
        <v>3</v>
      </c>
      <c r="G100" s="532">
        <v>0</v>
      </c>
    </row>
    <row r="101" spans="1:7" ht="17.25" x14ac:dyDescent="0.25">
      <c r="A101" s="636"/>
      <c r="B101" s="557" t="s">
        <v>385</v>
      </c>
      <c r="C101" s="532">
        <v>2</v>
      </c>
      <c r="D101" s="532">
        <v>1</v>
      </c>
      <c r="E101" s="533">
        <v>0</v>
      </c>
      <c r="F101" s="532">
        <v>1</v>
      </c>
      <c r="G101" s="532">
        <v>0</v>
      </c>
    </row>
    <row r="102" spans="1:7" ht="17.25" x14ac:dyDescent="0.25">
      <c r="A102" s="636" t="s">
        <v>21</v>
      </c>
      <c r="B102" s="557" t="s">
        <v>239</v>
      </c>
      <c r="C102" s="532">
        <v>4590</v>
      </c>
      <c r="D102" s="532">
        <v>151</v>
      </c>
      <c r="E102" s="533">
        <v>1903</v>
      </c>
      <c r="F102" s="532">
        <v>2536</v>
      </c>
      <c r="G102" s="532">
        <v>0</v>
      </c>
    </row>
    <row r="103" spans="1:7" ht="17.25" x14ac:dyDescent="0.25">
      <c r="A103" s="636"/>
      <c r="B103" s="557" t="s">
        <v>236</v>
      </c>
      <c r="C103" s="532">
        <v>20401</v>
      </c>
      <c r="D103" s="532">
        <v>147</v>
      </c>
      <c r="E103" s="533">
        <v>732</v>
      </c>
      <c r="F103" s="532">
        <v>19522</v>
      </c>
      <c r="G103" s="532">
        <v>0</v>
      </c>
    </row>
    <row r="104" spans="1:7" ht="17.25" x14ac:dyDescent="0.25">
      <c r="A104" s="636"/>
      <c r="B104" s="557" t="s">
        <v>237</v>
      </c>
      <c r="C104" s="532">
        <v>24</v>
      </c>
      <c r="D104" s="532">
        <v>0</v>
      </c>
      <c r="E104" s="533">
        <v>0</v>
      </c>
      <c r="F104" s="532">
        <v>24</v>
      </c>
      <c r="G104" s="532">
        <v>0</v>
      </c>
    </row>
    <row r="105" spans="1:7" ht="17.25" x14ac:dyDescent="0.25">
      <c r="A105" s="636"/>
      <c r="B105" s="557" t="s">
        <v>238</v>
      </c>
      <c r="C105" s="532">
        <v>3</v>
      </c>
      <c r="D105" s="532">
        <v>0</v>
      </c>
      <c r="E105" s="533">
        <v>0</v>
      </c>
      <c r="F105" s="532">
        <v>3</v>
      </c>
      <c r="G105" s="532">
        <v>0</v>
      </c>
    </row>
    <row r="106" spans="1:7" ht="17.25" x14ac:dyDescent="0.25">
      <c r="A106" s="636"/>
      <c r="B106" s="557" t="s">
        <v>386</v>
      </c>
      <c r="C106" s="532">
        <v>1</v>
      </c>
      <c r="D106" s="532">
        <v>0</v>
      </c>
      <c r="E106" s="533">
        <v>0</v>
      </c>
      <c r="F106" s="532">
        <v>1</v>
      </c>
      <c r="G106" s="532">
        <v>0</v>
      </c>
    </row>
    <row r="107" spans="1:7" ht="17.25" x14ac:dyDescent="0.25">
      <c r="A107" s="636"/>
      <c r="B107" s="557" t="s">
        <v>385</v>
      </c>
      <c r="C107" s="532">
        <v>1</v>
      </c>
      <c r="D107" s="532">
        <v>0</v>
      </c>
      <c r="E107" s="533">
        <v>0</v>
      </c>
      <c r="F107" s="532">
        <v>1</v>
      </c>
      <c r="G107" s="532">
        <v>0</v>
      </c>
    </row>
    <row r="108" spans="1:7" ht="17.25" x14ac:dyDescent="0.25">
      <c r="A108" s="636" t="s">
        <v>394</v>
      </c>
      <c r="B108" s="557" t="s">
        <v>239</v>
      </c>
      <c r="C108" s="532">
        <v>2319</v>
      </c>
      <c r="D108" s="532">
        <v>222</v>
      </c>
      <c r="E108" s="533">
        <v>709</v>
      </c>
      <c r="F108" s="532">
        <v>1388</v>
      </c>
      <c r="G108" s="532">
        <v>0</v>
      </c>
    </row>
    <row r="109" spans="1:7" ht="17.25" x14ac:dyDescent="0.25">
      <c r="A109" s="636"/>
      <c r="B109" s="557" t="s">
        <v>236</v>
      </c>
      <c r="C109" s="532">
        <v>11679</v>
      </c>
      <c r="D109" s="532">
        <v>145</v>
      </c>
      <c r="E109" s="533">
        <v>467</v>
      </c>
      <c r="F109" s="532">
        <v>11067</v>
      </c>
      <c r="G109" s="532">
        <v>0</v>
      </c>
    </row>
    <row r="110" spans="1:7" ht="17.25" x14ac:dyDescent="0.25">
      <c r="A110" s="636"/>
      <c r="B110" s="557" t="s">
        <v>237</v>
      </c>
      <c r="C110" s="532">
        <v>65</v>
      </c>
      <c r="D110" s="532">
        <v>2</v>
      </c>
      <c r="E110" s="533">
        <v>0</v>
      </c>
      <c r="F110" s="532">
        <v>63</v>
      </c>
      <c r="G110" s="532">
        <v>0</v>
      </c>
    </row>
    <row r="111" spans="1:7" ht="17.25" x14ac:dyDescent="0.25">
      <c r="A111" s="636"/>
      <c r="B111" s="557" t="s">
        <v>238</v>
      </c>
      <c r="C111" s="532">
        <v>5</v>
      </c>
      <c r="D111" s="532">
        <v>0</v>
      </c>
      <c r="E111" s="533">
        <v>0</v>
      </c>
      <c r="F111" s="532">
        <v>5</v>
      </c>
      <c r="G111" s="532">
        <v>0</v>
      </c>
    </row>
    <row r="112" spans="1:7" ht="17.25" x14ac:dyDescent="0.25">
      <c r="A112" s="636" t="s">
        <v>395</v>
      </c>
      <c r="B112" s="557" t="s">
        <v>239</v>
      </c>
      <c r="C112" s="532">
        <v>79466</v>
      </c>
      <c r="D112" s="532">
        <v>2900</v>
      </c>
      <c r="E112" s="533">
        <v>21618</v>
      </c>
      <c r="F112" s="532">
        <v>54879</v>
      </c>
      <c r="G112" s="532">
        <v>69</v>
      </c>
    </row>
    <row r="113" spans="1:7" ht="17.25" x14ac:dyDescent="0.25">
      <c r="A113" s="636"/>
      <c r="B113" s="557" t="s">
        <v>236</v>
      </c>
      <c r="C113" s="532">
        <v>481151</v>
      </c>
      <c r="D113" s="532">
        <v>7439</v>
      </c>
      <c r="E113" s="533">
        <v>17716</v>
      </c>
      <c r="F113" s="532">
        <v>455319</v>
      </c>
      <c r="G113" s="532">
        <v>677</v>
      </c>
    </row>
    <row r="114" spans="1:7" ht="17.25" x14ac:dyDescent="0.25">
      <c r="A114" s="636"/>
      <c r="B114" s="557" t="s">
        <v>237</v>
      </c>
      <c r="C114" s="532">
        <v>7661</v>
      </c>
      <c r="D114" s="532">
        <v>33</v>
      </c>
      <c r="E114" s="533">
        <v>4</v>
      </c>
      <c r="F114" s="532">
        <v>7610</v>
      </c>
      <c r="G114" s="532">
        <v>14</v>
      </c>
    </row>
    <row r="115" spans="1:7" ht="17.25" x14ac:dyDescent="0.25">
      <c r="A115" s="636"/>
      <c r="B115" s="557" t="s">
        <v>238</v>
      </c>
      <c r="C115" s="532">
        <v>567</v>
      </c>
      <c r="D115" s="532">
        <v>37</v>
      </c>
      <c r="E115" s="533">
        <v>2</v>
      </c>
      <c r="F115" s="532">
        <v>525</v>
      </c>
      <c r="G115" s="532">
        <v>3</v>
      </c>
    </row>
    <row r="116" spans="1:7" ht="17.25" x14ac:dyDescent="0.25">
      <c r="A116" s="636"/>
      <c r="B116" s="557" t="s">
        <v>386</v>
      </c>
      <c r="C116" s="532">
        <v>37</v>
      </c>
      <c r="D116" s="532">
        <v>0</v>
      </c>
      <c r="E116" s="533">
        <v>2</v>
      </c>
      <c r="F116" s="532">
        <v>35</v>
      </c>
      <c r="G116" s="532">
        <v>0</v>
      </c>
    </row>
    <row r="117" spans="1:7" ht="17.25" x14ac:dyDescent="0.25">
      <c r="A117" s="636"/>
      <c r="B117" s="557" t="s">
        <v>385</v>
      </c>
      <c r="C117" s="532">
        <v>213</v>
      </c>
      <c r="D117" s="532">
        <v>6</v>
      </c>
      <c r="E117" s="533">
        <v>84</v>
      </c>
      <c r="F117" s="532">
        <v>106</v>
      </c>
      <c r="G117" s="532">
        <v>17</v>
      </c>
    </row>
    <row r="118" spans="1:7" ht="17.25" x14ac:dyDescent="0.25">
      <c r="A118" s="636" t="s">
        <v>22</v>
      </c>
      <c r="B118" s="557" t="s">
        <v>239</v>
      </c>
      <c r="C118" s="532">
        <v>4535</v>
      </c>
      <c r="D118" s="532">
        <v>178</v>
      </c>
      <c r="E118" s="533">
        <v>1930</v>
      </c>
      <c r="F118" s="532">
        <v>2426</v>
      </c>
      <c r="G118" s="532">
        <v>1</v>
      </c>
    </row>
    <row r="119" spans="1:7" ht="17.25" x14ac:dyDescent="0.25">
      <c r="A119" s="636"/>
      <c r="B119" s="557" t="s">
        <v>236</v>
      </c>
      <c r="C119" s="532">
        <v>34601</v>
      </c>
      <c r="D119" s="532">
        <v>191</v>
      </c>
      <c r="E119" s="533">
        <v>2765</v>
      </c>
      <c r="F119" s="532">
        <v>31644</v>
      </c>
      <c r="G119" s="532">
        <v>1</v>
      </c>
    </row>
    <row r="120" spans="1:7" ht="17.25" x14ac:dyDescent="0.25">
      <c r="A120" s="636"/>
      <c r="B120" s="557" t="s">
        <v>237</v>
      </c>
      <c r="C120" s="532">
        <v>120</v>
      </c>
      <c r="D120" s="532">
        <v>0</v>
      </c>
      <c r="E120" s="533">
        <v>0</v>
      </c>
      <c r="F120" s="532">
        <v>120</v>
      </c>
      <c r="G120" s="532">
        <v>0</v>
      </c>
    </row>
    <row r="121" spans="1:7" ht="17.25" x14ac:dyDescent="0.25">
      <c r="A121" s="636"/>
      <c r="B121" s="557" t="s">
        <v>238</v>
      </c>
      <c r="C121" s="532">
        <v>27</v>
      </c>
      <c r="D121" s="532">
        <v>0</v>
      </c>
      <c r="E121" s="533">
        <v>0</v>
      </c>
      <c r="F121" s="532">
        <v>27</v>
      </c>
      <c r="G121" s="532">
        <v>0</v>
      </c>
    </row>
    <row r="122" spans="1:7" ht="17.25" x14ac:dyDescent="0.25">
      <c r="A122" s="636"/>
      <c r="B122" s="557" t="s">
        <v>386</v>
      </c>
      <c r="C122" s="532">
        <v>1</v>
      </c>
      <c r="D122" s="532">
        <v>0</v>
      </c>
      <c r="E122" s="533">
        <v>0</v>
      </c>
      <c r="F122" s="532">
        <v>1</v>
      </c>
      <c r="G122" s="532">
        <v>0</v>
      </c>
    </row>
    <row r="123" spans="1:7" ht="17.25" x14ac:dyDescent="0.25">
      <c r="A123" s="636"/>
      <c r="B123" s="557" t="s">
        <v>385</v>
      </c>
      <c r="C123" s="532">
        <v>2</v>
      </c>
      <c r="D123" s="532">
        <v>0</v>
      </c>
      <c r="E123" s="533">
        <v>0</v>
      </c>
      <c r="F123" s="532">
        <v>2</v>
      </c>
      <c r="G123" s="532">
        <v>0</v>
      </c>
    </row>
    <row r="124" spans="1:7" ht="17.25" x14ac:dyDescent="0.25">
      <c r="A124" s="636" t="s">
        <v>23</v>
      </c>
      <c r="B124" s="557" t="s">
        <v>239</v>
      </c>
      <c r="C124" s="532">
        <v>12954</v>
      </c>
      <c r="D124" s="532">
        <v>197</v>
      </c>
      <c r="E124" s="533">
        <v>4653</v>
      </c>
      <c r="F124" s="532">
        <v>8104</v>
      </c>
      <c r="G124" s="532">
        <v>0</v>
      </c>
    </row>
    <row r="125" spans="1:7" ht="17.25" x14ac:dyDescent="0.25">
      <c r="A125" s="636"/>
      <c r="B125" s="557" t="s">
        <v>236</v>
      </c>
      <c r="C125" s="532">
        <v>85574</v>
      </c>
      <c r="D125" s="532">
        <v>286</v>
      </c>
      <c r="E125" s="533">
        <v>3307</v>
      </c>
      <c r="F125" s="532">
        <v>81981</v>
      </c>
      <c r="G125" s="532">
        <v>0</v>
      </c>
    </row>
    <row r="126" spans="1:7" ht="17.25" x14ac:dyDescent="0.25">
      <c r="A126" s="636"/>
      <c r="B126" s="557" t="s">
        <v>237</v>
      </c>
      <c r="C126" s="532">
        <v>230</v>
      </c>
      <c r="D126" s="532">
        <v>0</v>
      </c>
      <c r="E126" s="533">
        <v>0</v>
      </c>
      <c r="F126" s="532">
        <v>230</v>
      </c>
      <c r="G126" s="532">
        <v>0</v>
      </c>
    </row>
    <row r="127" spans="1:7" ht="17.25" x14ac:dyDescent="0.25">
      <c r="A127" s="636"/>
      <c r="B127" s="557" t="s">
        <v>238</v>
      </c>
      <c r="C127" s="532">
        <v>8</v>
      </c>
      <c r="D127" s="532">
        <v>0</v>
      </c>
      <c r="E127" s="533">
        <v>0</v>
      </c>
      <c r="F127" s="532">
        <v>8</v>
      </c>
      <c r="G127" s="532">
        <v>0</v>
      </c>
    </row>
    <row r="128" spans="1:7" ht="17.25" x14ac:dyDescent="0.25">
      <c r="A128" s="636"/>
      <c r="B128" s="557" t="s">
        <v>386</v>
      </c>
      <c r="C128" s="532">
        <v>7</v>
      </c>
      <c r="D128" s="532">
        <v>0</v>
      </c>
      <c r="E128" s="533">
        <v>1</v>
      </c>
      <c r="F128" s="532">
        <v>6</v>
      </c>
      <c r="G128" s="532">
        <v>0</v>
      </c>
    </row>
    <row r="129" spans="1:7" ht="17.25" x14ac:dyDescent="0.25">
      <c r="A129" s="636"/>
      <c r="B129" s="557" t="s">
        <v>385</v>
      </c>
      <c r="C129" s="532">
        <v>10</v>
      </c>
      <c r="D129" s="532">
        <v>1</v>
      </c>
      <c r="E129" s="533">
        <v>0</v>
      </c>
      <c r="F129" s="532">
        <v>8</v>
      </c>
      <c r="G129" s="532">
        <v>1</v>
      </c>
    </row>
    <row r="130" spans="1:7" ht="17.25" x14ac:dyDescent="0.25">
      <c r="A130" s="636" t="s">
        <v>396</v>
      </c>
      <c r="B130" s="557" t="s">
        <v>239</v>
      </c>
      <c r="C130" s="532">
        <v>5769</v>
      </c>
      <c r="D130" s="532">
        <v>62</v>
      </c>
      <c r="E130" s="533">
        <v>2330</v>
      </c>
      <c r="F130" s="532">
        <v>3377</v>
      </c>
      <c r="G130" s="532">
        <v>0</v>
      </c>
    </row>
    <row r="131" spans="1:7" ht="17.25" x14ac:dyDescent="0.25">
      <c r="A131" s="636"/>
      <c r="B131" s="557" t="s">
        <v>236</v>
      </c>
      <c r="C131" s="532">
        <v>31651</v>
      </c>
      <c r="D131" s="532">
        <v>113</v>
      </c>
      <c r="E131" s="533">
        <v>845</v>
      </c>
      <c r="F131" s="532">
        <v>30693</v>
      </c>
      <c r="G131" s="532">
        <v>0</v>
      </c>
    </row>
    <row r="132" spans="1:7" ht="17.25" x14ac:dyDescent="0.25">
      <c r="A132" s="636"/>
      <c r="B132" s="557" t="s">
        <v>237</v>
      </c>
      <c r="C132" s="532">
        <v>27</v>
      </c>
      <c r="D132" s="532">
        <v>0</v>
      </c>
      <c r="E132" s="533">
        <v>0</v>
      </c>
      <c r="F132" s="532">
        <v>27</v>
      </c>
      <c r="G132" s="532">
        <v>0</v>
      </c>
    </row>
    <row r="133" spans="1:7" ht="17.25" x14ac:dyDescent="0.25">
      <c r="A133" s="636"/>
      <c r="B133" s="557" t="s">
        <v>238</v>
      </c>
      <c r="C133" s="532">
        <v>2</v>
      </c>
      <c r="D133" s="532">
        <v>0</v>
      </c>
      <c r="E133" s="533">
        <v>0</v>
      </c>
      <c r="F133" s="532">
        <v>2</v>
      </c>
      <c r="G133" s="532">
        <v>0</v>
      </c>
    </row>
    <row r="134" spans="1:7" ht="17.25" x14ac:dyDescent="0.25">
      <c r="A134" s="636"/>
      <c r="B134" s="557" t="s">
        <v>386</v>
      </c>
      <c r="C134" s="532">
        <v>4</v>
      </c>
      <c r="D134" s="532">
        <v>0</v>
      </c>
      <c r="E134" s="533">
        <v>0</v>
      </c>
      <c r="F134" s="532">
        <v>4</v>
      </c>
      <c r="G134" s="532">
        <v>0</v>
      </c>
    </row>
    <row r="135" spans="1:7" ht="17.25" x14ac:dyDescent="0.25">
      <c r="A135" s="636"/>
      <c r="B135" s="557" t="s">
        <v>385</v>
      </c>
      <c r="C135" s="532">
        <v>2</v>
      </c>
      <c r="D135" s="532">
        <v>0</v>
      </c>
      <c r="E135" s="533">
        <v>2</v>
      </c>
      <c r="F135" s="532">
        <v>0</v>
      </c>
      <c r="G135" s="532">
        <v>0</v>
      </c>
    </row>
    <row r="136" spans="1:7" ht="17.25" x14ac:dyDescent="0.25">
      <c r="A136" s="636" t="s">
        <v>397</v>
      </c>
      <c r="B136" s="557" t="s">
        <v>239</v>
      </c>
      <c r="C136" s="532">
        <v>19894</v>
      </c>
      <c r="D136" s="532">
        <v>332</v>
      </c>
      <c r="E136" s="533">
        <v>6741</v>
      </c>
      <c r="F136" s="532">
        <v>12818</v>
      </c>
      <c r="G136" s="532">
        <v>3</v>
      </c>
    </row>
    <row r="137" spans="1:7" ht="17.25" x14ac:dyDescent="0.25">
      <c r="A137" s="636"/>
      <c r="B137" s="557" t="s">
        <v>236</v>
      </c>
      <c r="C137" s="532">
        <v>102240</v>
      </c>
      <c r="D137" s="532">
        <v>428</v>
      </c>
      <c r="E137" s="533">
        <v>4148</v>
      </c>
      <c r="F137" s="532">
        <v>97662</v>
      </c>
      <c r="G137" s="532">
        <v>2</v>
      </c>
    </row>
    <row r="138" spans="1:7" ht="17.25" x14ac:dyDescent="0.25">
      <c r="A138" s="636"/>
      <c r="B138" s="557" t="s">
        <v>237</v>
      </c>
      <c r="C138" s="532">
        <v>720</v>
      </c>
      <c r="D138" s="532">
        <v>1</v>
      </c>
      <c r="E138" s="533">
        <v>1</v>
      </c>
      <c r="F138" s="532">
        <v>718</v>
      </c>
      <c r="G138" s="532">
        <v>0</v>
      </c>
    </row>
    <row r="139" spans="1:7" ht="17.25" x14ac:dyDescent="0.25">
      <c r="A139" s="636"/>
      <c r="B139" s="557" t="s">
        <v>238</v>
      </c>
      <c r="C139" s="532">
        <v>29</v>
      </c>
      <c r="D139" s="532">
        <v>0</v>
      </c>
      <c r="E139" s="533">
        <v>0</v>
      </c>
      <c r="F139" s="532">
        <v>29</v>
      </c>
      <c r="G139" s="532">
        <v>0</v>
      </c>
    </row>
    <row r="140" spans="1:7" ht="17.25" x14ac:dyDescent="0.25">
      <c r="A140" s="636"/>
      <c r="B140" s="557" t="s">
        <v>386</v>
      </c>
      <c r="C140" s="532">
        <v>6</v>
      </c>
      <c r="D140" s="532">
        <v>0</v>
      </c>
      <c r="E140" s="533">
        <v>0</v>
      </c>
      <c r="F140" s="532">
        <v>6</v>
      </c>
      <c r="G140" s="532">
        <v>0</v>
      </c>
    </row>
    <row r="141" spans="1:7" ht="17.25" x14ac:dyDescent="0.25">
      <c r="A141" s="636"/>
      <c r="B141" s="557" t="s">
        <v>385</v>
      </c>
      <c r="C141" s="532">
        <v>10</v>
      </c>
      <c r="D141" s="532">
        <v>0</v>
      </c>
      <c r="E141" s="533">
        <v>1</v>
      </c>
      <c r="F141" s="532">
        <v>2</v>
      </c>
      <c r="G141" s="532">
        <v>7</v>
      </c>
    </row>
    <row r="142" spans="1:7" ht="17.25" x14ac:dyDescent="0.25">
      <c r="A142" s="636" t="s">
        <v>398</v>
      </c>
      <c r="B142" s="557" t="s">
        <v>239</v>
      </c>
      <c r="C142" s="532">
        <v>4122</v>
      </c>
      <c r="D142" s="532">
        <v>195</v>
      </c>
      <c r="E142" s="533">
        <v>1284</v>
      </c>
      <c r="F142" s="532">
        <v>2641</v>
      </c>
      <c r="G142" s="532">
        <v>2</v>
      </c>
    </row>
    <row r="143" spans="1:7" ht="17.25" x14ac:dyDescent="0.25">
      <c r="A143" s="636"/>
      <c r="B143" s="557" t="s">
        <v>236</v>
      </c>
      <c r="C143" s="532">
        <v>11207</v>
      </c>
      <c r="D143" s="532">
        <v>167</v>
      </c>
      <c r="E143" s="533">
        <v>566</v>
      </c>
      <c r="F143" s="532">
        <v>10474</v>
      </c>
      <c r="G143" s="532">
        <v>0</v>
      </c>
    </row>
    <row r="144" spans="1:7" ht="17.25" x14ac:dyDescent="0.25">
      <c r="A144" s="636"/>
      <c r="B144" s="557" t="s">
        <v>237</v>
      </c>
      <c r="C144" s="532">
        <v>47</v>
      </c>
      <c r="D144" s="532">
        <v>0</v>
      </c>
      <c r="E144" s="533">
        <v>0</v>
      </c>
      <c r="F144" s="532">
        <v>47</v>
      </c>
      <c r="G144" s="532">
        <v>0</v>
      </c>
    </row>
    <row r="145" spans="1:7" ht="17.25" x14ac:dyDescent="0.25">
      <c r="A145" s="636"/>
      <c r="B145" s="557" t="s">
        <v>386</v>
      </c>
      <c r="C145" s="532">
        <v>1</v>
      </c>
      <c r="D145" s="532">
        <v>0</v>
      </c>
      <c r="E145" s="533">
        <v>0</v>
      </c>
      <c r="F145" s="532">
        <v>1</v>
      </c>
      <c r="G145" s="532">
        <v>0</v>
      </c>
    </row>
    <row r="146" spans="1:7" ht="17.25" x14ac:dyDescent="0.25">
      <c r="A146" s="636"/>
      <c r="B146" s="557" t="s">
        <v>385</v>
      </c>
      <c r="C146" s="532">
        <v>2</v>
      </c>
      <c r="D146" s="532">
        <v>0</v>
      </c>
      <c r="E146" s="533">
        <v>0</v>
      </c>
      <c r="F146" s="532">
        <v>2</v>
      </c>
      <c r="G146" s="532">
        <v>0</v>
      </c>
    </row>
    <row r="147" spans="1:7" x14ac:dyDescent="0.25">
      <c r="A147" s="21"/>
      <c r="B147" s="22"/>
      <c r="C147" s="22"/>
      <c r="D147" s="22"/>
      <c r="E147" s="22"/>
      <c r="F147" s="22"/>
      <c r="G147" s="22"/>
    </row>
    <row r="148" spans="1:7" ht="16.5" x14ac:dyDescent="0.25">
      <c r="A148" s="38" t="s">
        <v>60</v>
      </c>
      <c r="B148" s="1"/>
      <c r="C148" s="1"/>
      <c r="D148" s="1"/>
      <c r="E148" s="1"/>
      <c r="F148" s="1"/>
      <c r="G148" s="14"/>
    </row>
    <row r="149" spans="1:7" ht="16.5" x14ac:dyDescent="0.25">
      <c r="A149" s="617" t="s">
        <v>337</v>
      </c>
      <c r="B149" s="617"/>
      <c r="C149" s="617"/>
      <c r="D149" s="617"/>
      <c r="E149" s="617"/>
      <c r="F149" s="617"/>
      <c r="G149" s="14"/>
    </row>
    <row r="151" spans="1:7" ht="16.5" x14ac:dyDescent="0.25">
      <c r="A151" s="618" t="s">
        <v>334</v>
      </c>
      <c r="B151" s="618"/>
      <c r="C151" s="618"/>
      <c r="D151" s="618"/>
      <c r="E151" s="618"/>
      <c r="F151" s="618"/>
    </row>
  </sheetData>
  <mergeCells count="31">
    <mergeCell ref="A58:A62"/>
    <mergeCell ref="A63:A68"/>
    <mergeCell ref="A69:A74"/>
    <mergeCell ref="A75:A80"/>
    <mergeCell ref="A81:A86"/>
    <mergeCell ref="A124:A129"/>
    <mergeCell ref="A130:A135"/>
    <mergeCell ref="A136:A141"/>
    <mergeCell ref="A142:A146"/>
    <mergeCell ref="A87:A92"/>
    <mergeCell ref="A97:A101"/>
    <mergeCell ref="A102:A107"/>
    <mergeCell ref="A108:A111"/>
    <mergeCell ref="A112:A117"/>
    <mergeCell ref="A118:A123"/>
    <mergeCell ref="A151:F151"/>
    <mergeCell ref="A52:A57"/>
    <mergeCell ref="A2:A3"/>
    <mergeCell ref="B2:B3"/>
    <mergeCell ref="C2:C3"/>
    <mergeCell ref="D2:G2"/>
    <mergeCell ref="A4:A9"/>
    <mergeCell ref="A10:A15"/>
    <mergeCell ref="A22:A27"/>
    <mergeCell ref="A28:A33"/>
    <mergeCell ref="A34:A39"/>
    <mergeCell ref="A40:A45"/>
    <mergeCell ref="A46:A51"/>
    <mergeCell ref="A16:A21"/>
    <mergeCell ref="A149:F149"/>
    <mergeCell ref="A93:A96"/>
  </mergeCells>
  <hyperlinks>
    <hyperlink ref="H2" location="ÍNDICE!B4" display="ÍNDICE"/>
  </hyperlink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showGridLines="0" zoomScale="70" zoomScaleNormal="70" workbookViewId="0">
      <pane xSplit="2" ySplit="3" topLeftCell="C4" activePane="bottomRight" state="frozen"/>
      <selection pane="topRight" activeCell="C1" sqref="C1"/>
      <selection pane="bottomLeft" activeCell="A4" sqref="A4"/>
      <selection pane="bottomRight" activeCell="A4" sqref="A4:A9"/>
    </sheetView>
  </sheetViews>
  <sheetFormatPr baseColWidth="10" defaultRowHeight="15.75" x14ac:dyDescent="0.25"/>
  <cols>
    <col min="1" max="1" width="30.125" customWidth="1"/>
    <col min="2" max="2" width="51.625" customWidth="1"/>
    <col min="3" max="7" width="25.375" customWidth="1"/>
  </cols>
  <sheetData>
    <row r="1" spans="1:8" ht="144.75" customHeight="1" x14ac:dyDescent="0.25"/>
    <row r="2" spans="1:8" s="51" customFormat="1" ht="35.25" customHeight="1" x14ac:dyDescent="0.3">
      <c r="A2" s="610" t="s">
        <v>582</v>
      </c>
      <c r="B2" s="610" t="s">
        <v>770</v>
      </c>
      <c r="C2" s="610" t="s">
        <v>46</v>
      </c>
      <c r="D2" s="610" t="s">
        <v>466</v>
      </c>
      <c r="E2" s="610"/>
      <c r="F2" s="610"/>
      <c r="G2" s="610"/>
      <c r="H2" s="50" t="s">
        <v>8</v>
      </c>
    </row>
    <row r="3" spans="1:8" s="51" customFormat="1" ht="35.25" customHeight="1" x14ac:dyDescent="0.3">
      <c r="A3" s="634"/>
      <c r="B3" s="634"/>
      <c r="C3" s="634"/>
      <c r="D3" s="508" t="s">
        <v>458</v>
      </c>
      <c r="E3" s="508" t="s">
        <v>9</v>
      </c>
      <c r="F3" s="508" t="s">
        <v>10</v>
      </c>
      <c r="G3" s="508" t="s">
        <v>11</v>
      </c>
      <c r="H3" s="52"/>
    </row>
    <row r="4" spans="1:8" ht="17.25" x14ac:dyDescent="0.25">
      <c r="A4" s="636" t="s">
        <v>7</v>
      </c>
      <c r="B4" s="557" t="s">
        <v>239</v>
      </c>
      <c r="C4" s="532">
        <v>379750</v>
      </c>
      <c r="D4" s="532">
        <v>12025</v>
      </c>
      <c r="E4" s="533">
        <v>110163</v>
      </c>
      <c r="F4" s="532">
        <v>257457</v>
      </c>
      <c r="G4" s="532">
        <v>105</v>
      </c>
      <c r="H4" s="1"/>
    </row>
    <row r="5" spans="1:8" s="47" customFormat="1" ht="17.100000000000001" customHeight="1" x14ac:dyDescent="0.25">
      <c r="A5" s="636"/>
      <c r="B5" s="557" t="s">
        <v>236</v>
      </c>
      <c r="C5" s="532">
        <v>2479869</v>
      </c>
      <c r="D5" s="532">
        <v>17829</v>
      </c>
      <c r="E5" s="533">
        <v>86133</v>
      </c>
      <c r="F5" s="532">
        <v>2375154</v>
      </c>
      <c r="G5" s="532">
        <v>753</v>
      </c>
      <c r="H5" s="14"/>
    </row>
    <row r="6" spans="1:8" s="47" customFormat="1" ht="17.100000000000001" customHeight="1" x14ac:dyDescent="0.25">
      <c r="A6" s="636"/>
      <c r="B6" s="557" t="s">
        <v>237</v>
      </c>
      <c r="C6" s="532">
        <v>19259</v>
      </c>
      <c r="D6" s="532">
        <v>55</v>
      </c>
      <c r="E6" s="533">
        <v>6</v>
      </c>
      <c r="F6" s="532">
        <v>19182</v>
      </c>
      <c r="G6" s="532">
        <v>16</v>
      </c>
      <c r="H6" s="14"/>
    </row>
    <row r="7" spans="1:8" ht="17.25" x14ac:dyDescent="0.25">
      <c r="A7" s="636"/>
      <c r="B7" s="557" t="s">
        <v>238</v>
      </c>
      <c r="C7" s="532">
        <v>1285</v>
      </c>
      <c r="D7" s="532">
        <v>63</v>
      </c>
      <c r="E7" s="533">
        <v>104</v>
      </c>
      <c r="F7" s="532">
        <v>1115</v>
      </c>
      <c r="G7" s="532">
        <v>3</v>
      </c>
    </row>
    <row r="8" spans="1:8" ht="16.5" customHeight="1" x14ac:dyDescent="0.25">
      <c r="A8" s="636"/>
      <c r="B8" s="557" t="s">
        <v>386</v>
      </c>
      <c r="C8" s="532">
        <v>127</v>
      </c>
      <c r="D8" s="532">
        <v>0</v>
      </c>
      <c r="E8" s="533">
        <v>6</v>
      </c>
      <c r="F8" s="532">
        <v>121</v>
      </c>
      <c r="G8" s="532">
        <v>0</v>
      </c>
    </row>
    <row r="9" spans="1:8" ht="15.75" customHeight="1" x14ac:dyDescent="0.25">
      <c r="A9" s="636"/>
      <c r="B9" s="557" t="s">
        <v>385</v>
      </c>
      <c r="C9" s="532">
        <v>620</v>
      </c>
      <c r="D9" s="532">
        <v>15</v>
      </c>
      <c r="E9" s="533">
        <v>150</v>
      </c>
      <c r="F9" s="532">
        <v>304</v>
      </c>
      <c r="G9" s="532">
        <v>151</v>
      </c>
    </row>
    <row r="10" spans="1:8" ht="17.25" x14ac:dyDescent="0.25">
      <c r="A10" s="636" t="s">
        <v>24</v>
      </c>
      <c r="B10" s="557" t="s">
        <v>239</v>
      </c>
      <c r="C10" s="532">
        <v>5168</v>
      </c>
      <c r="D10" s="532">
        <v>6</v>
      </c>
      <c r="E10" s="533">
        <v>356</v>
      </c>
      <c r="F10" s="532">
        <v>4805</v>
      </c>
      <c r="G10" s="532">
        <v>1</v>
      </c>
    </row>
    <row r="11" spans="1:8" ht="17.25" x14ac:dyDescent="0.25">
      <c r="A11" s="636"/>
      <c r="B11" s="557" t="s">
        <v>236</v>
      </c>
      <c r="C11" s="532">
        <v>797341</v>
      </c>
      <c r="D11" s="532">
        <v>2210</v>
      </c>
      <c r="E11" s="533">
        <v>67636</v>
      </c>
      <c r="F11" s="532">
        <v>727392</v>
      </c>
      <c r="G11" s="532">
        <v>103</v>
      </c>
    </row>
    <row r="12" spans="1:8" ht="17.25" x14ac:dyDescent="0.25">
      <c r="A12" s="636"/>
      <c r="B12" s="557" t="s">
        <v>237</v>
      </c>
      <c r="C12" s="532">
        <v>9207</v>
      </c>
      <c r="D12" s="532">
        <v>27</v>
      </c>
      <c r="E12" s="533">
        <v>4</v>
      </c>
      <c r="F12" s="532">
        <v>9175</v>
      </c>
      <c r="G12" s="532">
        <v>1</v>
      </c>
    </row>
    <row r="13" spans="1:8" ht="17.25" x14ac:dyDescent="0.25">
      <c r="A13" s="636"/>
      <c r="B13" s="557" t="s">
        <v>238</v>
      </c>
      <c r="C13" s="532">
        <v>357</v>
      </c>
      <c r="D13" s="532">
        <v>1</v>
      </c>
      <c r="E13" s="533">
        <v>76</v>
      </c>
      <c r="F13" s="532">
        <v>279</v>
      </c>
      <c r="G13" s="532">
        <v>1</v>
      </c>
    </row>
    <row r="14" spans="1:8" ht="17.25" x14ac:dyDescent="0.25">
      <c r="A14" s="636"/>
      <c r="B14" s="557" t="s">
        <v>386</v>
      </c>
      <c r="C14" s="532">
        <v>51</v>
      </c>
      <c r="D14" s="532">
        <v>0</v>
      </c>
      <c r="E14" s="533">
        <v>4</v>
      </c>
      <c r="F14" s="532">
        <v>47</v>
      </c>
      <c r="G14" s="532">
        <v>0</v>
      </c>
    </row>
    <row r="15" spans="1:8" ht="17.25" x14ac:dyDescent="0.25">
      <c r="A15" s="636"/>
      <c r="B15" s="557" t="s">
        <v>385</v>
      </c>
      <c r="C15" s="532">
        <v>69</v>
      </c>
      <c r="D15" s="532">
        <v>0</v>
      </c>
      <c r="E15" s="533">
        <v>38</v>
      </c>
      <c r="F15" s="532">
        <v>28</v>
      </c>
      <c r="G15" s="532">
        <v>3</v>
      </c>
    </row>
    <row r="16" spans="1:8" ht="17.25" x14ac:dyDescent="0.25">
      <c r="A16" s="636" t="s">
        <v>25</v>
      </c>
      <c r="B16" s="557" t="s">
        <v>239</v>
      </c>
      <c r="C16" s="532">
        <v>26671</v>
      </c>
      <c r="D16" s="532">
        <v>789</v>
      </c>
      <c r="E16" s="533">
        <v>23620</v>
      </c>
      <c r="F16" s="532">
        <v>2260</v>
      </c>
      <c r="G16" s="532">
        <v>2</v>
      </c>
    </row>
    <row r="17" spans="1:7" ht="17.25" x14ac:dyDescent="0.25">
      <c r="A17" s="636"/>
      <c r="B17" s="557" t="s">
        <v>236</v>
      </c>
      <c r="C17" s="532">
        <v>160</v>
      </c>
      <c r="D17" s="532">
        <v>20</v>
      </c>
      <c r="E17" s="533">
        <v>93</v>
      </c>
      <c r="F17" s="532">
        <v>47</v>
      </c>
      <c r="G17" s="532">
        <v>0</v>
      </c>
    </row>
    <row r="18" spans="1:7" ht="17.25" x14ac:dyDescent="0.25">
      <c r="A18" s="636"/>
      <c r="B18" s="557" t="s">
        <v>238</v>
      </c>
      <c r="C18" s="532">
        <v>13</v>
      </c>
      <c r="D18" s="532">
        <v>0</v>
      </c>
      <c r="E18" s="533">
        <v>12</v>
      </c>
      <c r="F18" s="532">
        <v>1</v>
      </c>
      <c r="G18" s="532">
        <v>0</v>
      </c>
    </row>
    <row r="19" spans="1:7" ht="17.25" x14ac:dyDescent="0.25">
      <c r="A19" s="636"/>
      <c r="B19" s="557" t="s">
        <v>385</v>
      </c>
      <c r="C19" s="532">
        <v>9</v>
      </c>
      <c r="D19" s="532">
        <v>1</v>
      </c>
      <c r="E19" s="533">
        <v>8</v>
      </c>
      <c r="F19" s="532">
        <v>0</v>
      </c>
      <c r="G19" s="532">
        <v>0</v>
      </c>
    </row>
    <row r="20" spans="1:7" ht="17.25" x14ac:dyDescent="0.25">
      <c r="A20" s="636" t="s">
        <v>26</v>
      </c>
      <c r="B20" s="557" t="s">
        <v>239</v>
      </c>
      <c r="C20" s="532">
        <v>125321</v>
      </c>
      <c r="D20" s="532">
        <v>1821</v>
      </c>
      <c r="E20" s="533">
        <v>44440</v>
      </c>
      <c r="F20" s="532">
        <v>79041</v>
      </c>
      <c r="G20" s="532">
        <v>19</v>
      </c>
    </row>
    <row r="21" spans="1:7" ht="17.25" x14ac:dyDescent="0.25">
      <c r="A21" s="636"/>
      <c r="B21" s="557" t="s">
        <v>236</v>
      </c>
      <c r="C21" s="532">
        <v>3127</v>
      </c>
      <c r="D21" s="532">
        <v>54</v>
      </c>
      <c r="E21" s="533">
        <v>208</v>
      </c>
      <c r="F21" s="532">
        <v>2864</v>
      </c>
      <c r="G21" s="532">
        <v>1</v>
      </c>
    </row>
    <row r="22" spans="1:7" ht="17.25" x14ac:dyDescent="0.25">
      <c r="A22" s="636"/>
      <c r="B22" s="557" t="s">
        <v>237</v>
      </c>
      <c r="C22" s="532">
        <v>1</v>
      </c>
      <c r="D22" s="532">
        <v>0</v>
      </c>
      <c r="E22" s="533">
        <v>0</v>
      </c>
      <c r="F22" s="532">
        <v>1</v>
      </c>
      <c r="G22" s="532">
        <v>0</v>
      </c>
    </row>
    <row r="23" spans="1:7" ht="17.25" x14ac:dyDescent="0.25">
      <c r="A23" s="636"/>
      <c r="B23" s="557" t="s">
        <v>238</v>
      </c>
      <c r="C23" s="532">
        <v>11</v>
      </c>
      <c r="D23" s="532">
        <v>1</v>
      </c>
      <c r="E23" s="533">
        <v>2</v>
      </c>
      <c r="F23" s="532">
        <v>8</v>
      </c>
      <c r="G23" s="532">
        <v>0</v>
      </c>
    </row>
    <row r="24" spans="1:7" ht="17.25" x14ac:dyDescent="0.25">
      <c r="A24" s="636"/>
      <c r="B24" s="557" t="s">
        <v>386</v>
      </c>
      <c r="C24" s="532">
        <v>1</v>
      </c>
      <c r="D24" s="532">
        <v>0</v>
      </c>
      <c r="E24" s="533">
        <v>1</v>
      </c>
      <c r="F24" s="532">
        <v>0</v>
      </c>
      <c r="G24" s="532">
        <v>0</v>
      </c>
    </row>
    <row r="25" spans="1:7" ht="17.25" x14ac:dyDescent="0.25">
      <c r="A25" s="636"/>
      <c r="B25" s="557" t="s">
        <v>385</v>
      </c>
      <c r="C25" s="532">
        <v>31</v>
      </c>
      <c r="D25" s="532">
        <v>3</v>
      </c>
      <c r="E25" s="533">
        <v>6</v>
      </c>
      <c r="F25" s="532">
        <v>20</v>
      </c>
      <c r="G25" s="532">
        <v>2</v>
      </c>
    </row>
    <row r="26" spans="1:7" ht="17.25" x14ac:dyDescent="0.25">
      <c r="A26" s="636" t="s">
        <v>27</v>
      </c>
      <c r="B26" s="557" t="s">
        <v>239</v>
      </c>
      <c r="C26" s="532">
        <v>147869</v>
      </c>
      <c r="D26" s="532">
        <v>5838</v>
      </c>
      <c r="E26" s="533">
        <v>10737</v>
      </c>
      <c r="F26" s="532">
        <v>131250</v>
      </c>
      <c r="G26" s="532">
        <v>44</v>
      </c>
    </row>
    <row r="27" spans="1:7" ht="17.25" x14ac:dyDescent="0.25">
      <c r="A27" s="636"/>
      <c r="B27" s="557" t="s">
        <v>236</v>
      </c>
      <c r="C27" s="532">
        <v>338772</v>
      </c>
      <c r="D27" s="532">
        <v>3802</v>
      </c>
      <c r="E27" s="533">
        <v>9977</v>
      </c>
      <c r="F27" s="532">
        <v>324956</v>
      </c>
      <c r="G27" s="532">
        <v>37</v>
      </c>
    </row>
    <row r="28" spans="1:7" ht="17.25" x14ac:dyDescent="0.25">
      <c r="A28" s="636"/>
      <c r="B28" s="557" t="s">
        <v>237</v>
      </c>
      <c r="C28" s="532">
        <v>536</v>
      </c>
      <c r="D28" s="532">
        <v>0</v>
      </c>
      <c r="E28" s="533">
        <v>0</v>
      </c>
      <c r="F28" s="532">
        <v>536</v>
      </c>
      <c r="G28" s="532">
        <v>0</v>
      </c>
    </row>
    <row r="29" spans="1:7" ht="17.25" x14ac:dyDescent="0.25">
      <c r="A29" s="636"/>
      <c r="B29" s="557" t="s">
        <v>238</v>
      </c>
      <c r="C29" s="532">
        <v>121</v>
      </c>
      <c r="D29" s="532">
        <v>28</v>
      </c>
      <c r="E29" s="533">
        <v>0</v>
      </c>
      <c r="F29" s="532">
        <v>93</v>
      </c>
      <c r="G29" s="532">
        <v>0</v>
      </c>
    </row>
    <row r="30" spans="1:7" ht="17.25" x14ac:dyDescent="0.25">
      <c r="A30" s="636"/>
      <c r="B30" s="557" t="s">
        <v>386</v>
      </c>
      <c r="C30" s="532">
        <v>21</v>
      </c>
      <c r="D30" s="532">
        <v>0</v>
      </c>
      <c r="E30" s="533">
        <v>0</v>
      </c>
      <c r="F30" s="532">
        <v>21</v>
      </c>
      <c r="G30" s="532">
        <v>0</v>
      </c>
    </row>
    <row r="31" spans="1:7" ht="17.25" x14ac:dyDescent="0.25">
      <c r="A31" s="636"/>
      <c r="B31" s="557" t="s">
        <v>385</v>
      </c>
      <c r="C31" s="532">
        <v>59</v>
      </c>
      <c r="D31" s="532">
        <v>2</v>
      </c>
      <c r="E31" s="533">
        <v>19</v>
      </c>
      <c r="F31" s="532">
        <v>35</v>
      </c>
      <c r="G31" s="532">
        <v>3</v>
      </c>
    </row>
    <row r="32" spans="1:7" ht="17.25" x14ac:dyDescent="0.25">
      <c r="A32" s="636" t="s">
        <v>28</v>
      </c>
      <c r="B32" s="557" t="s">
        <v>239</v>
      </c>
      <c r="C32" s="532">
        <v>23958</v>
      </c>
      <c r="D32" s="532">
        <v>313</v>
      </c>
      <c r="E32" s="533">
        <v>9006</v>
      </c>
      <c r="F32" s="532">
        <v>14631</v>
      </c>
      <c r="G32" s="532">
        <v>8</v>
      </c>
    </row>
    <row r="33" spans="1:7" ht="17.25" x14ac:dyDescent="0.25">
      <c r="A33" s="636"/>
      <c r="B33" s="557" t="s">
        <v>236</v>
      </c>
      <c r="C33" s="532">
        <v>27917</v>
      </c>
      <c r="D33" s="532">
        <v>94</v>
      </c>
      <c r="E33" s="533">
        <v>256</v>
      </c>
      <c r="F33" s="532">
        <v>27557</v>
      </c>
      <c r="G33" s="532">
        <v>10</v>
      </c>
    </row>
    <row r="34" spans="1:7" ht="17.25" x14ac:dyDescent="0.25">
      <c r="A34" s="636"/>
      <c r="B34" s="557" t="s">
        <v>237</v>
      </c>
      <c r="C34" s="532">
        <v>2</v>
      </c>
      <c r="D34" s="532">
        <v>0</v>
      </c>
      <c r="E34" s="533">
        <v>0</v>
      </c>
      <c r="F34" s="532">
        <v>2</v>
      </c>
      <c r="G34" s="532">
        <v>0</v>
      </c>
    </row>
    <row r="35" spans="1:7" ht="17.25" x14ac:dyDescent="0.25">
      <c r="A35" s="636"/>
      <c r="B35" s="557" t="s">
        <v>238</v>
      </c>
      <c r="C35" s="532">
        <v>28</v>
      </c>
      <c r="D35" s="532">
        <v>13</v>
      </c>
      <c r="E35" s="533">
        <v>0</v>
      </c>
      <c r="F35" s="532">
        <v>15</v>
      </c>
      <c r="G35" s="532">
        <v>0</v>
      </c>
    </row>
    <row r="36" spans="1:7" ht="17.25" x14ac:dyDescent="0.25">
      <c r="A36" s="636"/>
      <c r="B36" s="557" t="s">
        <v>386</v>
      </c>
      <c r="C36" s="532">
        <v>2</v>
      </c>
      <c r="D36" s="532">
        <v>0</v>
      </c>
      <c r="E36" s="533">
        <v>0</v>
      </c>
      <c r="F36" s="532">
        <v>2</v>
      </c>
      <c r="G36" s="532">
        <v>0</v>
      </c>
    </row>
    <row r="37" spans="1:7" ht="17.25" x14ac:dyDescent="0.25">
      <c r="A37" s="636"/>
      <c r="B37" s="557" t="s">
        <v>385</v>
      </c>
      <c r="C37" s="532">
        <v>6</v>
      </c>
      <c r="D37" s="532">
        <v>0</v>
      </c>
      <c r="E37" s="533">
        <v>2</v>
      </c>
      <c r="F37" s="532">
        <v>4</v>
      </c>
      <c r="G37" s="532">
        <v>0</v>
      </c>
    </row>
    <row r="38" spans="1:7" ht="17.25" x14ac:dyDescent="0.25">
      <c r="A38" s="636" t="s">
        <v>29</v>
      </c>
      <c r="B38" s="557" t="s">
        <v>239</v>
      </c>
      <c r="C38" s="532">
        <v>10928</v>
      </c>
      <c r="D38" s="532">
        <v>108</v>
      </c>
      <c r="E38" s="533">
        <v>10</v>
      </c>
      <c r="F38" s="532">
        <v>10792</v>
      </c>
      <c r="G38" s="532">
        <v>18</v>
      </c>
    </row>
    <row r="39" spans="1:7" ht="17.25" x14ac:dyDescent="0.25">
      <c r="A39" s="636"/>
      <c r="B39" s="557" t="s">
        <v>236</v>
      </c>
      <c r="C39" s="532">
        <v>495651</v>
      </c>
      <c r="D39" s="532">
        <v>4129</v>
      </c>
      <c r="E39" s="533">
        <v>887</v>
      </c>
      <c r="F39" s="532">
        <v>490056</v>
      </c>
      <c r="G39" s="532">
        <v>579</v>
      </c>
    </row>
    <row r="40" spans="1:7" ht="17.25" x14ac:dyDescent="0.25">
      <c r="A40" s="636"/>
      <c r="B40" s="557" t="s">
        <v>237</v>
      </c>
      <c r="C40" s="532">
        <v>9423</v>
      </c>
      <c r="D40" s="532">
        <v>28</v>
      </c>
      <c r="E40" s="533">
        <v>2</v>
      </c>
      <c r="F40" s="532">
        <v>9378</v>
      </c>
      <c r="G40" s="532">
        <v>15</v>
      </c>
    </row>
    <row r="41" spans="1:7" ht="17.25" x14ac:dyDescent="0.25">
      <c r="A41" s="636"/>
      <c r="B41" s="557" t="s">
        <v>238</v>
      </c>
      <c r="C41" s="532">
        <v>480</v>
      </c>
      <c r="D41" s="532">
        <v>18</v>
      </c>
      <c r="E41" s="533">
        <v>12</v>
      </c>
      <c r="F41" s="532">
        <v>449</v>
      </c>
      <c r="G41" s="532">
        <v>1</v>
      </c>
    </row>
    <row r="42" spans="1:7" ht="17.25" x14ac:dyDescent="0.25">
      <c r="A42" s="636"/>
      <c r="B42" s="557" t="s">
        <v>386</v>
      </c>
      <c r="C42" s="532">
        <v>24</v>
      </c>
      <c r="D42" s="532">
        <v>0</v>
      </c>
      <c r="E42" s="533">
        <v>0</v>
      </c>
      <c r="F42" s="532">
        <v>24</v>
      </c>
      <c r="G42" s="532">
        <v>0</v>
      </c>
    </row>
    <row r="43" spans="1:7" ht="17.25" x14ac:dyDescent="0.25">
      <c r="A43" s="636"/>
      <c r="B43" s="557" t="s">
        <v>385</v>
      </c>
      <c r="C43" s="532">
        <v>82</v>
      </c>
      <c r="D43" s="532">
        <v>1</v>
      </c>
      <c r="E43" s="533">
        <v>36</v>
      </c>
      <c r="F43" s="532">
        <v>40</v>
      </c>
      <c r="G43" s="532">
        <v>5</v>
      </c>
    </row>
    <row r="44" spans="1:7" ht="17.25" x14ac:dyDescent="0.25">
      <c r="A44" s="636" t="s">
        <v>30</v>
      </c>
      <c r="B44" s="557" t="s">
        <v>239</v>
      </c>
      <c r="C44" s="532">
        <v>33</v>
      </c>
      <c r="D44" s="532">
        <v>5</v>
      </c>
      <c r="E44" s="533">
        <v>6</v>
      </c>
      <c r="F44" s="532">
        <v>22</v>
      </c>
      <c r="G44" s="532">
        <v>0</v>
      </c>
    </row>
    <row r="45" spans="1:7" ht="17.25" x14ac:dyDescent="0.25">
      <c r="A45" s="636"/>
      <c r="B45" s="557" t="s">
        <v>236</v>
      </c>
      <c r="C45" s="532">
        <v>814976</v>
      </c>
      <c r="D45" s="532">
        <v>7332</v>
      </c>
      <c r="E45" s="533">
        <v>6959</v>
      </c>
      <c r="F45" s="532">
        <v>800666</v>
      </c>
      <c r="G45" s="532">
        <v>19</v>
      </c>
    </row>
    <row r="46" spans="1:7" ht="17.25" x14ac:dyDescent="0.25">
      <c r="A46" s="636"/>
      <c r="B46" s="557" t="s">
        <v>237</v>
      </c>
      <c r="C46" s="532">
        <v>3</v>
      </c>
      <c r="D46" s="532">
        <v>0</v>
      </c>
      <c r="E46" s="533">
        <v>0</v>
      </c>
      <c r="F46" s="532">
        <v>3</v>
      </c>
      <c r="G46" s="532">
        <v>0</v>
      </c>
    </row>
    <row r="47" spans="1:7" ht="17.25" x14ac:dyDescent="0.25">
      <c r="A47" s="636"/>
      <c r="B47" s="557" t="s">
        <v>238</v>
      </c>
      <c r="C47" s="532">
        <v>269</v>
      </c>
      <c r="D47" s="532">
        <v>0</v>
      </c>
      <c r="E47" s="533">
        <v>1</v>
      </c>
      <c r="F47" s="532">
        <v>268</v>
      </c>
      <c r="G47" s="532">
        <v>0</v>
      </c>
    </row>
    <row r="48" spans="1:7" ht="17.25" x14ac:dyDescent="0.25">
      <c r="A48" s="636"/>
      <c r="B48" s="557" t="s">
        <v>386</v>
      </c>
      <c r="C48" s="532">
        <v>28</v>
      </c>
      <c r="D48" s="532">
        <v>0</v>
      </c>
      <c r="E48" s="533">
        <v>1</v>
      </c>
      <c r="F48" s="532">
        <v>27</v>
      </c>
      <c r="G48" s="532">
        <v>0</v>
      </c>
    </row>
    <row r="49" spans="1:7" ht="17.25" x14ac:dyDescent="0.25">
      <c r="A49" s="636"/>
      <c r="B49" s="557" t="s">
        <v>385</v>
      </c>
      <c r="C49" s="532">
        <v>209</v>
      </c>
      <c r="D49" s="532">
        <v>1</v>
      </c>
      <c r="E49" s="533">
        <v>35</v>
      </c>
      <c r="F49" s="532">
        <v>169</v>
      </c>
      <c r="G49" s="532">
        <v>4</v>
      </c>
    </row>
    <row r="50" spans="1:7" ht="17.25" x14ac:dyDescent="0.25">
      <c r="A50" s="636" t="s">
        <v>31</v>
      </c>
      <c r="B50" s="557" t="s">
        <v>239</v>
      </c>
      <c r="C50" s="532">
        <v>2763</v>
      </c>
      <c r="D50" s="532">
        <v>275</v>
      </c>
      <c r="E50" s="533">
        <v>1390</v>
      </c>
      <c r="F50" s="532">
        <v>1097</v>
      </c>
      <c r="G50" s="532">
        <v>1</v>
      </c>
    </row>
    <row r="51" spans="1:7" ht="17.25" x14ac:dyDescent="0.25">
      <c r="A51" s="636"/>
      <c r="B51" s="557" t="s">
        <v>236</v>
      </c>
      <c r="C51" s="532">
        <v>37</v>
      </c>
      <c r="D51" s="532">
        <v>11</v>
      </c>
      <c r="E51" s="533">
        <v>14</v>
      </c>
      <c r="F51" s="532">
        <v>12</v>
      </c>
      <c r="G51" s="532">
        <v>0</v>
      </c>
    </row>
    <row r="52" spans="1:7" ht="17.25" x14ac:dyDescent="0.25">
      <c r="A52" s="636"/>
      <c r="B52" s="557" t="s">
        <v>385</v>
      </c>
      <c r="C52" s="532">
        <v>1</v>
      </c>
      <c r="D52" s="532">
        <v>0</v>
      </c>
      <c r="E52" s="533">
        <v>0</v>
      </c>
      <c r="F52" s="532">
        <v>1</v>
      </c>
      <c r="G52" s="532">
        <v>0</v>
      </c>
    </row>
    <row r="53" spans="1:7" ht="17.25" x14ac:dyDescent="0.25">
      <c r="A53" s="636" t="s">
        <v>32</v>
      </c>
      <c r="B53" s="557" t="s">
        <v>239</v>
      </c>
      <c r="C53" s="532">
        <v>15968</v>
      </c>
      <c r="D53" s="532">
        <v>168</v>
      </c>
      <c r="E53" s="533">
        <v>12858</v>
      </c>
      <c r="F53" s="532">
        <v>2939</v>
      </c>
      <c r="G53" s="532">
        <v>3</v>
      </c>
    </row>
    <row r="54" spans="1:7" ht="17.25" x14ac:dyDescent="0.25">
      <c r="A54" s="636"/>
      <c r="B54" s="557" t="s">
        <v>236</v>
      </c>
      <c r="C54" s="532">
        <v>69</v>
      </c>
      <c r="D54" s="532">
        <v>1</v>
      </c>
      <c r="E54" s="533">
        <v>38</v>
      </c>
      <c r="F54" s="532">
        <v>29</v>
      </c>
      <c r="G54" s="532">
        <v>1</v>
      </c>
    </row>
    <row r="55" spans="1:7" ht="17.25" x14ac:dyDescent="0.25">
      <c r="A55" s="636"/>
      <c r="B55" s="557" t="s">
        <v>238</v>
      </c>
      <c r="C55" s="532">
        <v>2</v>
      </c>
      <c r="D55" s="532">
        <v>1</v>
      </c>
      <c r="E55" s="533">
        <v>0</v>
      </c>
      <c r="F55" s="532">
        <v>0</v>
      </c>
      <c r="G55" s="532">
        <v>1</v>
      </c>
    </row>
    <row r="56" spans="1:7" ht="17.25" x14ac:dyDescent="0.25">
      <c r="A56" s="636"/>
      <c r="B56" s="557" t="s">
        <v>385</v>
      </c>
      <c r="C56" s="532">
        <v>7</v>
      </c>
      <c r="D56" s="532">
        <v>1</v>
      </c>
      <c r="E56" s="533">
        <v>4</v>
      </c>
      <c r="F56" s="532">
        <v>1</v>
      </c>
      <c r="G56" s="532">
        <v>1</v>
      </c>
    </row>
    <row r="57" spans="1:7" ht="17.25" x14ac:dyDescent="0.25">
      <c r="A57" s="636" t="s">
        <v>33</v>
      </c>
      <c r="B57" s="557" t="s">
        <v>239</v>
      </c>
      <c r="C57" s="532">
        <v>13327</v>
      </c>
      <c r="D57" s="532">
        <v>1346</v>
      </c>
      <c r="E57" s="533">
        <v>5976</v>
      </c>
      <c r="F57" s="532">
        <v>6004</v>
      </c>
      <c r="G57" s="532">
        <v>1</v>
      </c>
    </row>
    <row r="58" spans="1:7" ht="17.25" x14ac:dyDescent="0.25">
      <c r="A58" s="636"/>
      <c r="B58" s="557" t="s">
        <v>236</v>
      </c>
      <c r="C58" s="532">
        <v>163</v>
      </c>
      <c r="D58" s="532">
        <v>14</v>
      </c>
      <c r="E58" s="533">
        <v>54</v>
      </c>
      <c r="F58" s="532">
        <v>95</v>
      </c>
      <c r="G58" s="532">
        <v>0</v>
      </c>
    </row>
    <row r="59" spans="1:7" ht="17.25" x14ac:dyDescent="0.25">
      <c r="A59" s="636"/>
      <c r="B59" s="557" t="s">
        <v>238</v>
      </c>
      <c r="C59" s="532">
        <v>3</v>
      </c>
      <c r="D59" s="532">
        <v>1</v>
      </c>
      <c r="E59" s="533">
        <v>1</v>
      </c>
      <c r="F59" s="532">
        <v>1</v>
      </c>
      <c r="G59" s="532">
        <v>0</v>
      </c>
    </row>
    <row r="60" spans="1:7" ht="17.25" x14ac:dyDescent="0.25">
      <c r="A60" s="636"/>
      <c r="B60" s="557" t="s">
        <v>385</v>
      </c>
      <c r="C60" s="532">
        <v>3</v>
      </c>
      <c r="D60" s="532">
        <v>0</v>
      </c>
      <c r="E60" s="533">
        <v>0</v>
      </c>
      <c r="F60" s="532">
        <v>3</v>
      </c>
      <c r="G60" s="532">
        <v>0</v>
      </c>
    </row>
    <row r="61" spans="1:7" ht="17.25" x14ac:dyDescent="0.25">
      <c r="A61" s="636" t="s">
        <v>34</v>
      </c>
      <c r="B61" s="557" t="s">
        <v>239</v>
      </c>
      <c r="C61" s="532">
        <v>7744</v>
      </c>
      <c r="D61" s="532">
        <v>1356</v>
      </c>
      <c r="E61" s="533">
        <v>1764</v>
      </c>
      <c r="F61" s="532">
        <v>4616</v>
      </c>
      <c r="G61" s="532">
        <v>8</v>
      </c>
    </row>
    <row r="62" spans="1:7" ht="17.25" x14ac:dyDescent="0.25">
      <c r="A62" s="636"/>
      <c r="B62" s="557" t="s">
        <v>236</v>
      </c>
      <c r="C62" s="532">
        <v>1656</v>
      </c>
      <c r="D62" s="532">
        <v>162</v>
      </c>
      <c r="E62" s="533">
        <v>11</v>
      </c>
      <c r="F62" s="532">
        <v>1480</v>
      </c>
      <c r="G62" s="532">
        <v>3</v>
      </c>
    </row>
    <row r="63" spans="1:7" ht="17.25" x14ac:dyDescent="0.25">
      <c r="A63" s="636"/>
      <c r="B63" s="557" t="s">
        <v>237</v>
      </c>
      <c r="C63" s="532">
        <v>87</v>
      </c>
      <c r="D63" s="532">
        <v>0</v>
      </c>
      <c r="E63" s="533">
        <v>0</v>
      </c>
      <c r="F63" s="532">
        <v>87</v>
      </c>
      <c r="G63" s="532">
        <v>0</v>
      </c>
    </row>
    <row r="64" spans="1:7" ht="17.25" x14ac:dyDescent="0.25">
      <c r="A64" s="636"/>
      <c r="B64" s="557" t="s">
        <v>238</v>
      </c>
      <c r="C64" s="532">
        <v>1</v>
      </c>
      <c r="D64" s="532">
        <v>0</v>
      </c>
      <c r="E64" s="533">
        <v>0</v>
      </c>
      <c r="F64" s="532">
        <v>1</v>
      </c>
      <c r="G64" s="532">
        <v>0</v>
      </c>
    </row>
    <row r="65" spans="1:7" ht="17.25" x14ac:dyDescent="0.25">
      <c r="A65" s="636"/>
      <c r="B65" s="557" t="s">
        <v>385</v>
      </c>
      <c r="C65" s="532">
        <v>144</v>
      </c>
      <c r="D65" s="532">
        <v>6</v>
      </c>
      <c r="E65" s="533">
        <v>2</v>
      </c>
      <c r="F65" s="532">
        <v>3</v>
      </c>
      <c r="G65" s="532">
        <v>133</v>
      </c>
    </row>
    <row r="66" spans="1:7" x14ac:dyDescent="0.25">
      <c r="A66" s="558"/>
      <c r="B66" s="9"/>
      <c r="C66" s="23"/>
      <c r="D66" s="23"/>
      <c r="E66" s="23"/>
      <c r="F66" s="23"/>
      <c r="G66" s="23"/>
    </row>
    <row r="67" spans="1:7" ht="16.5" x14ac:dyDescent="0.25">
      <c r="A67" s="559" t="s">
        <v>60</v>
      </c>
      <c r="B67" s="560"/>
      <c r="C67" s="560"/>
      <c r="D67" s="560"/>
      <c r="E67" s="560"/>
      <c r="F67" s="560"/>
      <c r="G67" s="14"/>
    </row>
    <row r="68" spans="1:7" ht="16.5" x14ac:dyDescent="0.25">
      <c r="A68" s="638" t="s">
        <v>337</v>
      </c>
      <c r="B68" s="638"/>
      <c r="C68" s="638"/>
      <c r="D68" s="638"/>
      <c r="E68" s="638"/>
      <c r="F68" s="638"/>
      <c r="G68" s="14"/>
    </row>
    <row r="69" spans="1:7" x14ac:dyDescent="0.25">
      <c r="A69" s="561"/>
      <c r="B69" s="561"/>
      <c r="C69" s="561"/>
      <c r="D69" s="561"/>
      <c r="E69" s="561"/>
      <c r="F69" s="561"/>
    </row>
    <row r="70" spans="1:7" ht="16.5" x14ac:dyDescent="0.25">
      <c r="A70" s="637" t="s">
        <v>334</v>
      </c>
      <c r="B70" s="637"/>
      <c r="C70" s="637"/>
      <c r="D70" s="637"/>
      <c r="E70" s="637"/>
      <c r="F70" s="637"/>
    </row>
  </sheetData>
  <mergeCells count="18">
    <mergeCell ref="A32:A37"/>
    <mergeCell ref="A70:F70"/>
    <mergeCell ref="A68:F68"/>
    <mergeCell ref="A44:A49"/>
    <mergeCell ref="A50:A52"/>
    <mergeCell ref="A53:A56"/>
    <mergeCell ref="A57:A60"/>
    <mergeCell ref="A61:A65"/>
    <mergeCell ref="A38:A43"/>
    <mergeCell ref="A10:A15"/>
    <mergeCell ref="A16:A19"/>
    <mergeCell ref="A20:A25"/>
    <mergeCell ref="A26:A31"/>
    <mergeCell ref="D2:G2"/>
    <mergeCell ref="A2:A3"/>
    <mergeCell ref="B2:B3"/>
    <mergeCell ref="C2:C3"/>
    <mergeCell ref="A4:A9"/>
  </mergeCells>
  <hyperlinks>
    <hyperlink ref="H2" location="ÍNDICE!B4" display="ÍNDICE"/>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showGridLines="0" zoomScale="70" zoomScaleNormal="70" workbookViewId="0">
      <pane xSplit="1" ySplit="3" topLeftCell="B4" activePane="bottomRight" state="frozen"/>
      <selection pane="topRight" activeCell="B1" sqref="B1"/>
      <selection pane="bottomLeft" activeCell="A4" sqref="A4"/>
      <selection pane="bottomRight" activeCell="B3" sqref="B3"/>
    </sheetView>
  </sheetViews>
  <sheetFormatPr baseColWidth="10" defaultRowHeight="15.75" x14ac:dyDescent="0.25"/>
  <cols>
    <col min="1" max="3" width="47.5" customWidth="1"/>
    <col min="4" max="4" width="44.5" style="594" customWidth="1"/>
  </cols>
  <sheetData>
    <row r="1" spans="1:5" ht="144.75" customHeight="1" x14ac:dyDescent="0.25"/>
    <row r="2" spans="1:5" s="51" customFormat="1" ht="66.75" customHeight="1" x14ac:dyDescent="0.3">
      <c r="A2" s="495" t="s">
        <v>57</v>
      </c>
      <c r="B2" s="495" t="s">
        <v>58</v>
      </c>
      <c r="C2" s="495" t="s">
        <v>332</v>
      </c>
      <c r="D2" s="595" t="s">
        <v>59</v>
      </c>
      <c r="E2" s="50" t="s">
        <v>8</v>
      </c>
    </row>
    <row r="3" spans="1:5" s="46" customFormat="1" ht="21.6" customHeight="1" x14ac:dyDescent="0.3">
      <c r="A3" s="289" t="s">
        <v>46</v>
      </c>
      <c r="B3" s="252">
        <v>2880910</v>
      </c>
      <c r="C3" s="534">
        <v>17978906</v>
      </c>
      <c r="D3" s="599">
        <v>160.2383370823564</v>
      </c>
    </row>
    <row r="4" spans="1:5" s="46" customFormat="1" ht="21.6" customHeight="1" x14ac:dyDescent="0.3">
      <c r="A4" s="290" t="s">
        <v>187</v>
      </c>
      <c r="B4" s="505">
        <v>185674</v>
      </c>
      <c r="C4" s="272">
        <v>846045</v>
      </c>
      <c r="D4" s="600">
        <v>219.4611397738891</v>
      </c>
    </row>
    <row r="5" spans="1:5" s="46" customFormat="1" ht="21.6" customHeight="1" x14ac:dyDescent="0.3">
      <c r="A5" s="290" t="s">
        <v>188</v>
      </c>
      <c r="B5" s="505">
        <v>32673</v>
      </c>
      <c r="C5" s="272">
        <v>215936</v>
      </c>
      <c r="D5" s="600">
        <v>151.3087211025489</v>
      </c>
    </row>
    <row r="6" spans="1:5" s="46" customFormat="1" ht="21.6" customHeight="1" x14ac:dyDescent="0.3">
      <c r="A6" s="290" t="s">
        <v>189</v>
      </c>
      <c r="B6" s="505">
        <v>50153</v>
      </c>
      <c r="C6" s="272">
        <v>287095</v>
      </c>
      <c r="D6" s="600">
        <v>174.69130427210504</v>
      </c>
    </row>
    <row r="7" spans="1:5" s="46" customFormat="1" ht="21.6" customHeight="1" x14ac:dyDescent="0.3">
      <c r="A7" s="290" t="s">
        <v>190</v>
      </c>
      <c r="B7" s="505">
        <v>25828</v>
      </c>
      <c r="C7" s="272">
        <v>173115</v>
      </c>
      <c r="D7" s="600">
        <v>149.19562140773473</v>
      </c>
    </row>
    <row r="8" spans="1:5" s="46" customFormat="1" ht="21.6" customHeight="1" x14ac:dyDescent="0.3">
      <c r="A8" s="290" t="s">
        <v>191</v>
      </c>
      <c r="B8" s="505">
        <v>85135</v>
      </c>
      <c r="C8" s="272">
        <v>517999</v>
      </c>
      <c r="D8" s="600">
        <v>164.35359913822228</v>
      </c>
    </row>
    <row r="9" spans="1:5" s="46" customFormat="1" ht="21.6" customHeight="1" x14ac:dyDescent="0.3">
      <c r="A9" s="290" t="s">
        <v>192</v>
      </c>
      <c r="B9" s="505">
        <v>85682</v>
      </c>
      <c r="C9" s="272">
        <v>482765</v>
      </c>
      <c r="D9" s="600">
        <v>177.48179756196078</v>
      </c>
    </row>
    <row r="10" spans="1:5" s="46" customFormat="1" ht="21.6" customHeight="1" x14ac:dyDescent="0.3">
      <c r="A10" s="290" t="s">
        <v>193</v>
      </c>
      <c r="B10" s="505">
        <v>137687</v>
      </c>
      <c r="C10" s="272">
        <v>762792</v>
      </c>
      <c r="D10" s="600">
        <v>180.50399060294288</v>
      </c>
    </row>
    <row r="11" spans="1:5" s="46" customFormat="1" ht="21.6" customHeight="1" x14ac:dyDescent="0.3">
      <c r="A11" s="290" t="s">
        <v>102</v>
      </c>
      <c r="B11" s="505">
        <v>59478</v>
      </c>
      <c r="C11" s="272">
        <v>635274</v>
      </c>
      <c r="D11" s="600">
        <v>93.625742592959881</v>
      </c>
    </row>
    <row r="12" spans="1:5" s="46" customFormat="1" ht="21.6" customHeight="1" x14ac:dyDescent="0.3">
      <c r="A12" s="290" t="s">
        <v>194</v>
      </c>
      <c r="B12" s="505">
        <v>3134</v>
      </c>
      <c r="C12" s="272">
        <v>27791</v>
      </c>
      <c r="D12" s="600">
        <v>112.77032132704832</v>
      </c>
    </row>
    <row r="13" spans="1:5" s="46" customFormat="1" ht="21.6" customHeight="1" x14ac:dyDescent="0.3">
      <c r="A13" s="290" t="s">
        <v>195</v>
      </c>
      <c r="B13" s="505">
        <v>656885</v>
      </c>
      <c r="C13" s="272">
        <v>4672735</v>
      </c>
      <c r="D13" s="600">
        <v>140.57826947173336</v>
      </c>
    </row>
    <row r="14" spans="1:5" s="46" customFormat="1" ht="21.6" customHeight="1" x14ac:dyDescent="0.3">
      <c r="A14" s="290" t="s">
        <v>196</v>
      </c>
      <c r="B14" s="505">
        <v>70909</v>
      </c>
      <c r="C14" s="272">
        <v>489990</v>
      </c>
      <c r="D14" s="600">
        <v>144.71519826935244</v>
      </c>
    </row>
    <row r="15" spans="1:5" s="46" customFormat="1" ht="21.6" customHeight="1" x14ac:dyDescent="0.3">
      <c r="A15" s="290" t="s">
        <v>98</v>
      </c>
      <c r="B15" s="505">
        <v>78179</v>
      </c>
      <c r="C15" s="272">
        <v>520535</v>
      </c>
      <c r="D15" s="600">
        <v>150.18970866512339</v>
      </c>
    </row>
    <row r="16" spans="1:5" s="46" customFormat="1" ht="21.6" customHeight="1" x14ac:dyDescent="0.3">
      <c r="A16" s="290" t="s">
        <v>197</v>
      </c>
      <c r="B16" s="505">
        <v>155117</v>
      </c>
      <c r="C16" s="272">
        <v>1019247</v>
      </c>
      <c r="D16" s="600">
        <v>152.18784063136806</v>
      </c>
    </row>
    <row r="17" spans="1:9" s="46" customFormat="1" ht="21.6" customHeight="1" x14ac:dyDescent="0.3">
      <c r="A17" s="290" t="s">
        <v>198</v>
      </c>
      <c r="B17" s="505">
        <v>301986</v>
      </c>
      <c r="C17" s="272">
        <v>1677443</v>
      </c>
      <c r="D17" s="600">
        <v>180.02757768818375</v>
      </c>
    </row>
    <row r="18" spans="1:9" s="46" customFormat="1" ht="21.6" customHeight="1" x14ac:dyDescent="0.3">
      <c r="A18" s="290" t="s">
        <v>199</v>
      </c>
      <c r="B18" s="505">
        <v>17436</v>
      </c>
      <c r="C18" s="272">
        <v>236426</v>
      </c>
      <c r="D18" s="600">
        <v>73.748234119766863</v>
      </c>
    </row>
    <row r="19" spans="1:9" s="46" customFormat="1" ht="21.6" customHeight="1" x14ac:dyDescent="0.3">
      <c r="A19" s="290" t="s">
        <v>200</v>
      </c>
      <c r="B19" s="505">
        <v>12969</v>
      </c>
      <c r="C19" s="272">
        <v>143976</v>
      </c>
      <c r="D19" s="600">
        <v>90.077512918819792</v>
      </c>
    </row>
    <row r="20" spans="1:9" s="46" customFormat="1" ht="21.6" customHeight="1" x14ac:dyDescent="0.3">
      <c r="A20" s="290" t="s">
        <v>201</v>
      </c>
      <c r="B20" s="505">
        <v>25020</v>
      </c>
      <c r="C20" s="272">
        <v>186435</v>
      </c>
      <c r="D20" s="600">
        <v>134.20226888727973</v>
      </c>
    </row>
    <row r="21" spans="1:9" s="46" customFormat="1" ht="21.6" customHeight="1" x14ac:dyDescent="0.3">
      <c r="A21" s="290" t="s">
        <v>107</v>
      </c>
      <c r="B21" s="505">
        <v>14068</v>
      </c>
      <c r="C21" s="272">
        <v>125240</v>
      </c>
      <c r="D21" s="600">
        <v>112.32832960715426</v>
      </c>
    </row>
    <row r="22" spans="1:9" s="46" customFormat="1" ht="21.6" customHeight="1" x14ac:dyDescent="0.3">
      <c r="A22" s="290" t="s">
        <v>202</v>
      </c>
      <c r="B22" s="505">
        <v>569095</v>
      </c>
      <c r="C22" s="272">
        <v>3051300</v>
      </c>
      <c r="D22" s="600">
        <v>186.50902893848522</v>
      </c>
    </row>
    <row r="23" spans="1:9" s="46" customFormat="1" ht="21.6" customHeight="1" x14ac:dyDescent="0.3">
      <c r="A23" s="290" t="s">
        <v>203</v>
      </c>
      <c r="B23" s="505">
        <v>39286</v>
      </c>
      <c r="C23" s="272">
        <v>409139</v>
      </c>
      <c r="D23" s="600">
        <v>96.021156624032415</v>
      </c>
    </row>
    <row r="24" spans="1:9" s="46" customFormat="1" ht="21.6" customHeight="1" x14ac:dyDescent="0.3">
      <c r="A24" s="290" t="s">
        <v>828</v>
      </c>
      <c r="B24" s="505">
        <v>98783</v>
      </c>
      <c r="C24" s="272">
        <v>562444</v>
      </c>
      <c r="D24" s="600">
        <v>175.63170733441908</v>
      </c>
    </row>
    <row r="25" spans="1:9" s="46" customFormat="1" ht="21.6" customHeight="1" x14ac:dyDescent="0.3">
      <c r="A25" s="290" t="s">
        <v>204</v>
      </c>
      <c r="B25" s="505">
        <v>37455</v>
      </c>
      <c r="C25" s="272">
        <v>223438</v>
      </c>
      <c r="D25" s="600">
        <v>167.63039411380336</v>
      </c>
    </row>
    <row r="26" spans="1:9" s="46" customFormat="1" ht="21.6" customHeight="1" x14ac:dyDescent="0.3">
      <c r="A26" s="290" t="s">
        <v>205</v>
      </c>
      <c r="B26" s="505">
        <v>122899</v>
      </c>
      <c r="C26" s="272">
        <v>590595</v>
      </c>
      <c r="D26" s="600">
        <v>208.0935327932001</v>
      </c>
    </row>
    <row r="27" spans="1:9" s="46" customFormat="1" ht="21.6" customHeight="1" x14ac:dyDescent="0.3">
      <c r="A27" s="291" t="s">
        <v>206</v>
      </c>
      <c r="B27" s="505">
        <v>15379</v>
      </c>
      <c r="C27" s="272">
        <v>121151</v>
      </c>
      <c r="D27" s="600">
        <v>126.94075987816858</v>
      </c>
    </row>
    <row r="29" spans="1:9" s="47" customFormat="1" ht="17.100000000000001" customHeight="1" x14ac:dyDescent="0.3">
      <c r="A29" s="11" t="s">
        <v>63</v>
      </c>
      <c r="D29" s="596"/>
    </row>
    <row r="30" spans="1:9" s="47" customFormat="1" ht="17.100000000000001" customHeight="1" x14ac:dyDescent="0.3">
      <c r="A30" s="11" t="s">
        <v>337</v>
      </c>
      <c r="D30" s="596"/>
    </row>
    <row r="31" spans="1:9" s="47" customFormat="1" ht="17.100000000000001" customHeight="1" x14ac:dyDescent="0.3">
      <c r="A31" s="11"/>
      <c r="D31" s="596"/>
    </row>
    <row r="32" spans="1:9" ht="18" customHeight="1" x14ac:dyDescent="0.25">
      <c r="A32" s="639" t="s">
        <v>789</v>
      </c>
      <c r="B32" s="639"/>
      <c r="C32" s="639"/>
      <c r="D32" s="639"/>
      <c r="E32" s="305"/>
      <c r="F32" s="305"/>
      <c r="G32" s="305"/>
      <c r="H32" s="305"/>
      <c r="I32" s="305"/>
    </row>
    <row r="33" spans="1:9" ht="18" customHeight="1" x14ac:dyDescent="0.25">
      <c r="A33" s="639"/>
      <c r="B33" s="639"/>
      <c r="C33" s="639"/>
      <c r="D33" s="639"/>
      <c r="E33" s="305"/>
      <c r="F33" s="305"/>
      <c r="G33" s="305"/>
      <c r="H33" s="305"/>
      <c r="I33" s="305"/>
    </row>
    <row r="34" spans="1:9" ht="18" customHeight="1" x14ac:dyDescent="0.25">
      <c r="A34" s="639"/>
      <c r="B34" s="639"/>
      <c r="C34" s="639"/>
      <c r="D34" s="639"/>
      <c r="E34" s="305"/>
      <c r="F34" s="305"/>
      <c r="G34" s="305"/>
      <c r="H34" s="305"/>
      <c r="I34" s="305"/>
    </row>
    <row r="35" spans="1:9" ht="18" customHeight="1" x14ac:dyDescent="0.25">
      <c r="A35" s="639"/>
      <c r="B35" s="639"/>
      <c r="C35" s="639"/>
      <c r="D35" s="639"/>
      <c r="E35" s="305"/>
      <c r="F35" s="305"/>
      <c r="G35" s="305"/>
      <c r="H35" s="305"/>
      <c r="I35" s="305"/>
    </row>
    <row r="36" spans="1:9" ht="16.5" customHeight="1" x14ac:dyDescent="0.25">
      <c r="A36" s="618" t="s">
        <v>334</v>
      </c>
      <c r="B36" s="618"/>
      <c r="C36" s="618"/>
      <c r="D36" s="618"/>
      <c r="E36" s="397"/>
      <c r="F36" s="397"/>
    </row>
  </sheetData>
  <mergeCells count="2">
    <mergeCell ref="A32:D35"/>
    <mergeCell ref="A36:D36"/>
  </mergeCells>
  <hyperlinks>
    <hyperlink ref="E2" location="ÍNDICE!B4" display="ÍNDICE"/>
  </hyperlink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showGridLines="0" zoomScale="70" zoomScaleNormal="70" workbookViewId="0">
      <pane xSplit="1" ySplit="4" topLeftCell="B5" activePane="bottomRight" state="frozen"/>
      <selection pane="topRight" activeCell="B1" sqref="B1"/>
      <selection pane="bottomLeft" activeCell="A5" sqref="A5"/>
      <selection pane="bottomRight" activeCell="K4" sqref="K4"/>
    </sheetView>
  </sheetViews>
  <sheetFormatPr baseColWidth="10" defaultRowHeight="15.75" x14ac:dyDescent="0.25"/>
  <cols>
    <col min="1" max="1" width="47.25" customWidth="1"/>
    <col min="2" max="11" width="18.625" customWidth="1"/>
  </cols>
  <sheetData>
    <row r="1" spans="1:12" ht="144.75" customHeight="1" x14ac:dyDescent="0.25"/>
    <row r="2" spans="1:12" s="51" customFormat="1" ht="35.25" customHeight="1" x14ac:dyDescent="0.3">
      <c r="A2" s="610" t="s">
        <v>76</v>
      </c>
      <c r="B2" s="610" t="s">
        <v>163</v>
      </c>
      <c r="C2" s="610"/>
      <c r="D2" s="610"/>
      <c r="E2" s="610"/>
      <c r="F2" s="610"/>
      <c r="G2" s="610"/>
      <c r="H2" s="610"/>
      <c r="I2" s="610"/>
      <c r="J2" s="610"/>
      <c r="K2" s="610"/>
      <c r="L2" s="50" t="s">
        <v>8</v>
      </c>
    </row>
    <row r="3" spans="1:12" s="51" customFormat="1" ht="35.25" customHeight="1" x14ac:dyDescent="0.3">
      <c r="A3" s="610"/>
      <c r="B3" s="497">
        <v>2013</v>
      </c>
      <c r="C3" s="497">
        <v>2014</v>
      </c>
      <c r="D3" s="497">
        <v>2015</v>
      </c>
      <c r="E3" s="497">
        <v>2016</v>
      </c>
      <c r="F3" s="497">
        <v>2017</v>
      </c>
      <c r="G3" s="497">
        <v>2018</v>
      </c>
      <c r="H3" s="497">
        <v>2019</v>
      </c>
      <c r="I3" s="497">
        <v>2020</v>
      </c>
      <c r="J3" s="497">
        <v>2021</v>
      </c>
      <c r="K3" s="497">
        <v>2022</v>
      </c>
      <c r="L3" s="59"/>
    </row>
    <row r="4" spans="1:12" s="46" customFormat="1" ht="21.6" customHeight="1" x14ac:dyDescent="0.3">
      <c r="A4" s="289" t="s">
        <v>46</v>
      </c>
      <c r="B4" s="306">
        <v>1719597</v>
      </c>
      <c r="C4" s="306">
        <v>1752712</v>
      </c>
      <c r="D4" s="306">
        <v>1925368</v>
      </c>
      <c r="E4" s="306">
        <v>2056213</v>
      </c>
      <c r="F4" s="306">
        <v>2237264</v>
      </c>
      <c r="G4" s="306">
        <v>2403651</v>
      </c>
      <c r="H4" s="306">
        <v>2311960</v>
      </c>
      <c r="I4" s="306">
        <v>2361175</v>
      </c>
      <c r="J4" s="306">
        <v>2535853</v>
      </c>
      <c r="K4" s="306">
        <v>2880910</v>
      </c>
      <c r="L4" s="57"/>
    </row>
    <row r="5" spans="1:12" s="46" customFormat="1" ht="21.6" customHeight="1" x14ac:dyDescent="0.3">
      <c r="A5" s="307" t="s">
        <v>187</v>
      </c>
      <c r="B5" s="308">
        <v>99972</v>
      </c>
      <c r="C5" s="308">
        <v>105178</v>
      </c>
      <c r="D5" s="308">
        <v>124069</v>
      </c>
      <c r="E5" s="308">
        <v>120331</v>
      </c>
      <c r="F5" s="308">
        <v>141848</v>
      </c>
      <c r="G5" s="308">
        <v>154697</v>
      </c>
      <c r="H5" s="308">
        <v>145729</v>
      </c>
      <c r="I5" s="308">
        <v>152676</v>
      </c>
      <c r="J5" s="308">
        <v>163598</v>
      </c>
      <c r="K5" s="308">
        <v>185674</v>
      </c>
      <c r="L5" s="57"/>
    </row>
    <row r="6" spans="1:12" s="46" customFormat="1" ht="21.6" customHeight="1" x14ac:dyDescent="0.3">
      <c r="A6" s="307" t="s">
        <v>188</v>
      </c>
      <c r="B6" s="308">
        <v>13173</v>
      </c>
      <c r="C6" s="308">
        <v>15277</v>
      </c>
      <c r="D6" s="308">
        <v>18666</v>
      </c>
      <c r="E6" s="308">
        <v>18750</v>
      </c>
      <c r="F6" s="308">
        <v>24906</v>
      </c>
      <c r="G6" s="308">
        <v>25796</v>
      </c>
      <c r="H6" s="308">
        <v>23108</v>
      </c>
      <c r="I6" s="308">
        <v>26687</v>
      </c>
      <c r="J6" s="308">
        <v>29175</v>
      </c>
      <c r="K6" s="308">
        <v>32673</v>
      </c>
      <c r="L6" s="57"/>
    </row>
    <row r="7" spans="1:12" s="46" customFormat="1" ht="21.6" customHeight="1" x14ac:dyDescent="0.3">
      <c r="A7" s="307" t="s">
        <v>189</v>
      </c>
      <c r="B7" s="308">
        <v>40218</v>
      </c>
      <c r="C7" s="308">
        <v>44488</v>
      </c>
      <c r="D7" s="308">
        <v>34968</v>
      </c>
      <c r="E7" s="308">
        <v>35921</v>
      </c>
      <c r="F7" s="308">
        <v>40610</v>
      </c>
      <c r="G7" s="308">
        <v>44620</v>
      </c>
      <c r="H7" s="308">
        <v>39545</v>
      </c>
      <c r="I7" s="308">
        <v>43084</v>
      </c>
      <c r="J7" s="308">
        <v>45347</v>
      </c>
      <c r="K7" s="308">
        <v>50153</v>
      </c>
      <c r="L7" s="57"/>
    </row>
    <row r="8" spans="1:12" s="46" customFormat="1" ht="21.6" customHeight="1" x14ac:dyDescent="0.3">
      <c r="A8" s="307" t="s">
        <v>190</v>
      </c>
      <c r="B8" s="308">
        <v>19319</v>
      </c>
      <c r="C8" s="308">
        <v>20930</v>
      </c>
      <c r="D8" s="308">
        <v>21088</v>
      </c>
      <c r="E8" s="308">
        <v>20232</v>
      </c>
      <c r="F8" s="308">
        <v>23093</v>
      </c>
      <c r="G8" s="308">
        <v>23666</v>
      </c>
      <c r="H8" s="308">
        <v>20322</v>
      </c>
      <c r="I8" s="308">
        <v>22596</v>
      </c>
      <c r="J8" s="308">
        <v>23573</v>
      </c>
      <c r="K8" s="308">
        <v>25828</v>
      </c>
      <c r="L8" s="57"/>
    </row>
    <row r="9" spans="1:12" s="46" customFormat="1" ht="21.6" customHeight="1" x14ac:dyDescent="0.3">
      <c r="A9" s="307" t="s">
        <v>191</v>
      </c>
      <c r="B9" s="308">
        <v>43540</v>
      </c>
      <c r="C9" s="308">
        <v>47064</v>
      </c>
      <c r="D9" s="308">
        <v>59638</v>
      </c>
      <c r="E9" s="308">
        <v>52069</v>
      </c>
      <c r="F9" s="308">
        <v>62404</v>
      </c>
      <c r="G9" s="308">
        <v>68074</v>
      </c>
      <c r="H9" s="308">
        <v>69578</v>
      </c>
      <c r="I9" s="308">
        <v>71703</v>
      </c>
      <c r="J9" s="308">
        <v>77993</v>
      </c>
      <c r="K9" s="308">
        <v>85135</v>
      </c>
      <c r="L9" s="57"/>
    </row>
    <row r="10" spans="1:12" s="46" customFormat="1" ht="21.6" customHeight="1" x14ac:dyDescent="0.3">
      <c r="A10" s="307" t="s">
        <v>192</v>
      </c>
      <c r="B10" s="308">
        <v>55054</v>
      </c>
      <c r="C10" s="308">
        <v>58810</v>
      </c>
      <c r="D10" s="308">
        <v>54356</v>
      </c>
      <c r="E10" s="308">
        <v>52653</v>
      </c>
      <c r="F10" s="308">
        <v>67285</v>
      </c>
      <c r="G10" s="308">
        <v>70996</v>
      </c>
      <c r="H10" s="308">
        <v>67665</v>
      </c>
      <c r="I10" s="308">
        <v>72339</v>
      </c>
      <c r="J10" s="308">
        <v>76077</v>
      </c>
      <c r="K10" s="308">
        <v>85682</v>
      </c>
      <c r="L10" s="57"/>
    </row>
    <row r="11" spans="1:12" s="46" customFormat="1" ht="21.6" customHeight="1" x14ac:dyDescent="0.3">
      <c r="A11" s="307" t="s">
        <v>193</v>
      </c>
      <c r="B11" s="308">
        <v>73885</v>
      </c>
      <c r="C11" s="308">
        <v>85580</v>
      </c>
      <c r="D11" s="308">
        <v>89556</v>
      </c>
      <c r="E11" s="308">
        <v>92473</v>
      </c>
      <c r="F11" s="308">
        <v>105632</v>
      </c>
      <c r="G11" s="308">
        <v>116063</v>
      </c>
      <c r="H11" s="308">
        <v>112297</v>
      </c>
      <c r="I11" s="308">
        <v>114558</v>
      </c>
      <c r="J11" s="308">
        <v>119957</v>
      </c>
      <c r="K11" s="308">
        <v>137687</v>
      </c>
      <c r="L11" s="57"/>
    </row>
    <row r="12" spans="1:12" s="46" customFormat="1" ht="21.6" customHeight="1" x14ac:dyDescent="0.3">
      <c r="A12" s="307" t="s">
        <v>102</v>
      </c>
      <c r="B12" s="308">
        <v>41643</v>
      </c>
      <c r="C12" s="308">
        <v>47834</v>
      </c>
      <c r="D12" s="308">
        <v>44379</v>
      </c>
      <c r="E12" s="308">
        <v>42560</v>
      </c>
      <c r="F12" s="308">
        <v>43305</v>
      </c>
      <c r="G12" s="308">
        <v>45369</v>
      </c>
      <c r="H12" s="308">
        <v>45148</v>
      </c>
      <c r="I12" s="308">
        <v>51156</v>
      </c>
      <c r="J12" s="308">
        <v>56539</v>
      </c>
      <c r="K12" s="308">
        <v>59478</v>
      </c>
      <c r="L12" s="57"/>
    </row>
    <row r="13" spans="1:12" s="46" customFormat="1" ht="21.6" customHeight="1" x14ac:dyDescent="0.3">
      <c r="A13" s="307" t="s">
        <v>194</v>
      </c>
      <c r="B13" s="308">
        <v>831</v>
      </c>
      <c r="C13" s="308">
        <v>914</v>
      </c>
      <c r="D13" s="308">
        <v>1541</v>
      </c>
      <c r="E13" s="308">
        <v>1954</v>
      </c>
      <c r="F13" s="308">
        <v>2616</v>
      </c>
      <c r="G13" s="308">
        <v>2952</v>
      </c>
      <c r="H13" s="308">
        <v>2460</v>
      </c>
      <c r="I13" s="308">
        <v>2310</v>
      </c>
      <c r="J13" s="308">
        <v>2295</v>
      </c>
      <c r="K13" s="308">
        <v>3134</v>
      </c>
      <c r="L13" s="57"/>
    </row>
    <row r="14" spans="1:12" s="46" customFormat="1" ht="21.6" customHeight="1" x14ac:dyDescent="0.3">
      <c r="A14" s="307" t="s">
        <v>195</v>
      </c>
      <c r="B14" s="308">
        <v>437049</v>
      </c>
      <c r="C14" s="308">
        <v>321354</v>
      </c>
      <c r="D14" s="308">
        <v>362857</v>
      </c>
      <c r="E14" s="308">
        <v>444637</v>
      </c>
      <c r="F14" s="308">
        <v>480977</v>
      </c>
      <c r="G14" s="308">
        <v>529603</v>
      </c>
      <c r="H14" s="308">
        <v>529908</v>
      </c>
      <c r="I14" s="308">
        <v>512592</v>
      </c>
      <c r="J14" s="308">
        <v>552569</v>
      </c>
      <c r="K14" s="308">
        <v>656885</v>
      </c>
      <c r="L14" s="57"/>
    </row>
    <row r="15" spans="1:12" s="46" customFormat="1" ht="21.6" customHeight="1" x14ac:dyDescent="0.3">
      <c r="A15" s="307" t="s">
        <v>196</v>
      </c>
      <c r="B15" s="308">
        <v>45850</v>
      </c>
      <c r="C15" s="308">
        <v>51308</v>
      </c>
      <c r="D15" s="308">
        <v>50246</v>
      </c>
      <c r="E15" s="308">
        <v>47071</v>
      </c>
      <c r="F15" s="308">
        <v>56330</v>
      </c>
      <c r="G15" s="308">
        <v>58724</v>
      </c>
      <c r="H15" s="308">
        <v>51637</v>
      </c>
      <c r="I15" s="308">
        <v>58140</v>
      </c>
      <c r="J15" s="308">
        <v>61900</v>
      </c>
      <c r="K15" s="308">
        <v>70909</v>
      </c>
      <c r="L15" s="57"/>
    </row>
    <row r="16" spans="1:12" s="46" customFormat="1" ht="21.6" customHeight="1" x14ac:dyDescent="0.3">
      <c r="A16" s="307" t="s">
        <v>98</v>
      </c>
      <c r="B16" s="308">
        <v>41549</v>
      </c>
      <c r="C16" s="308">
        <v>45464</v>
      </c>
      <c r="D16" s="308">
        <v>63407</v>
      </c>
      <c r="E16" s="308">
        <v>53560</v>
      </c>
      <c r="F16" s="308">
        <v>69399</v>
      </c>
      <c r="G16" s="308">
        <v>69424</v>
      </c>
      <c r="H16" s="308">
        <v>63283</v>
      </c>
      <c r="I16" s="308">
        <v>66994</v>
      </c>
      <c r="J16" s="308">
        <v>70757</v>
      </c>
      <c r="K16" s="308">
        <v>78179</v>
      </c>
      <c r="L16" s="57"/>
    </row>
    <row r="17" spans="1:12" s="46" customFormat="1" ht="21.6" customHeight="1" x14ac:dyDescent="0.3">
      <c r="A17" s="307" t="s">
        <v>197</v>
      </c>
      <c r="B17" s="308">
        <v>82555</v>
      </c>
      <c r="C17" s="308">
        <v>95889</v>
      </c>
      <c r="D17" s="308">
        <v>111259</v>
      </c>
      <c r="E17" s="308">
        <v>117101</v>
      </c>
      <c r="F17" s="308">
        <v>125183</v>
      </c>
      <c r="G17" s="308">
        <v>131764</v>
      </c>
      <c r="H17" s="308">
        <v>121206</v>
      </c>
      <c r="I17" s="308">
        <v>141284</v>
      </c>
      <c r="J17" s="308">
        <v>145508</v>
      </c>
      <c r="K17" s="308">
        <v>155117</v>
      </c>
      <c r="L17" s="57"/>
    </row>
    <row r="18" spans="1:12" s="46" customFormat="1" ht="21.6" customHeight="1" x14ac:dyDescent="0.3">
      <c r="A18" s="307" t="s">
        <v>198</v>
      </c>
      <c r="B18" s="308">
        <v>147746</v>
      </c>
      <c r="C18" s="308">
        <v>165783</v>
      </c>
      <c r="D18" s="308">
        <v>152231</v>
      </c>
      <c r="E18" s="308">
        <v>169292</v>
      </c>
      <c r="F18" s="308">
        <v>189512</v>
      </c>
      <c r="G18" s="308">
        <v>207420</v>
      </c>
      <c r="H18" s="308">
        <v>198801</v>
      </c>
      <c r="I18" s="308">
        <v>230504</v>
      </c>
      <c r="J18" s="308">
        <v>249742</v>
      </c>
      <c r="K18" s="308">
        <v>301986</v>
      </c>
      <c r="L18" s="57"/>
    </row>
    <row r="19" spans="1:12" s="46" customFormat="1" ht="21.6" customHeight="1" x14ac:dyDescent="0.3">
      <c r="A19" s="307" t="s">
        <v>199</v>
      </c>
      <c r="B19" s="308">
        <v>7686</v>
      </c>
      <c r="C19" s="308">
        <v>9045</v>
      </c>
      <c r="D19" s="308">
        <v>11305</v>
      </c>
      <c r="E19" s="308">
        <v>11247</v>
      </c>
      <c r="F19" s="308">
        <v>13552</v>
      </c>
      <c r="G19" s="308">
        <v>14934</v>
      </c>
      <c r="H19" s="308">
        <v>13907</v>
      </c>
      <c r="I19" s="308">
        <v>14669</v>
      </c>
      <c r="J19" s="308">
        <v>15095</v>
      </c>
      <c r="K19" s="308">
        <v>17436</v>
      </c>
      <c r="L19" s="57"/>
    </row>
    <row r="20" spans="1:12" s="46" customFormat="1" ht="21.6" customHeight="1" x14ac:dyDescent="0.3">
      <c r="A20" s="307" t="s">
        <v>200</v>
      </c>
      <c r="B20" s="308">
        <v>5460</v>
      </c>
      <c r="C20" s="308">
        <v>6904</v>
      </c>
      <c r="D20" s="308">
        <v>7558</v>
      </c>
      <c r="E20" s="308">
        <v>7591</v>
      </c>
      <c r="F20" s="308">
        <v>8540</v>
      </c>
      <c r="G20" s="308">
        <v>9379</v>
      </c>
      <c r="H20" s="308">
        <v>8895</v>
      </c>
      <c r="I20" s="308">
        <v>9585</v>
      </c>
      <c r="J20" s="308">
        <v>9636</v>
      </c>
      <c r="K20" s="308">
        <v>12969</v>
      </c>
      <c r="L20" s="57"/>
    </row>
    <row r="21" spans="1:12" s="46" customFormat="1" ht="21.6" customHeight="1" x14ac:dyDescent="0.3">
      <c r="A21" s="307" t="s">
        <v>201</v>
      </c>
      <c r="B21" s="308">
        <v>12242</v>
      </c>
      <c r="C21" s="308">
        <v>15368</v>
      </c>
      <c r="D21" s="308">
        <v>15329</v>
      </c>
      <c r="E21" s="308">
        <v>15819</v>
      </c>
      <c r="F21" s="308">
        <v>17039</v>
      </c>
      <c r="G21" s="308">
        <v>18582</v>
      </c>
      <c r="H21" s="308">
        <v>17044</v>
      </c>
      <c r="I21" s="308">
        <v>19050</v>
      </c>
      <c r="J21" s="308">
        <v>20127</v>
      </c>
      <c r="K21" s="308">
        <v>25020</v>
      </c>
      <c r="L21" s="57"/>
    </row>
    <row r="22" spans="1:12" s="46" customFormat="1" ht="21.6" customHeight="1" x14ac:dyDescent="0.3">
      <c r="A22" s="307" t="s">
        <v>107</v>
      </c>
      <c r="B22" s="308">
        <v>8288</v>
      </c>
      <c r="C22" s="308">
        <v>9780</v>
      </c>
      <c r="D22" s="308">
        <v>9814</v>
      </c>
      <c r="E22" s="308">
        <v>9487</v>
      </c>
      <c r="F22" s="308">
        <v>10685</v>
      </c>
      <c r="G22" s="308">
        <v>11663</v>
      </c>
      <c r="H22" s="308">
        <v>10997</v>
      </c>
      <c r="I22" s="308">
        <v>12039</v>
      </c>
      <c r="J22" s="308">
        <v>12077</v>
      </c>
      <c r="K22" s="308">
        <v>14068</v>
      </c>
      <c r="L22" s="57"/>
    </row>
    <row r="23" spans="1:12" s="46" customFormat="1" ht="21.6" customHeight="1" x14ac:dyDescent="0.3">
      <c r="A23" s="307" t="s">
        <v>202</v>
      </c>
      <c r="B23" s="308">
        <v>389932</v>
      </c>
      <c r="C23" s="308">
        <v>429537</v>
      </c>
      <c r="D23" s="308">
        <v>492568</v>
      </c>
      <c r="E23" s="308">
        <v>535560</v>
      </c>
      <c r="F23" s="308">
        <v>511782</v>
      </c>
      <c r="G23" s="308">
        <v>540827</v>
      </c>
      <c r="H23" s="308">
        <v>521946</v>
      </c>
      <c r="I23" s="308">
        <v>473957</v>
      </c>
      <c r="J23" s="308">
        <v>534278</v>
      </c>
      <c r="K23" s="308">
        <v>569095</v>
      </c>
      <c r="L23" s="57"/>
    </row>
    <row r="24" spans="1:12" s="46" customFormat="1" ht="21.6" customHeight="1" x14ac:dyDescent="0.3">
      <c r="A24" s="307" t="s">
        <v>203</v>
      </c>
      <c r="B24" s="308">
        <v>13570</v>
      </c>
      <c r="C24" s="308">
        <v>18390</v>
      </c>
      <c r="D24" s="308">
        <v>22281</v>
      </c>
      <c r="E24" s="308">
        <v>24787</v>
      </c>
      <c r="F24" s="308">
        <v>28799</v>
      </c>
      <c r="G24" s="308">
        <v>30907</v>
      </c>
      <c r="H24" s="308">
        <v>28333</v>
      </c>
      <c r="I24" s="308">
        <v>32378</v>
      </c>
      <c r="J24" s="308">
        <v>33501</v>
      </c>
      <c r="K24" s="308">
        <v>39286</v>
      </c>
      <c r="L24" s="57"/>
    </row>
    <row r="25" spans="1:12" s="46" customFormat="1" ht="21.6" customHeight="1" x14ac:dyDescent="0.3">
      <c r="A25" s="307" t="s">
        <v>828</v>
      </c>
      <c r="B25" s="308">
        <v>32697</v>
      </c>
      <c r="C25" s="308">
        <v>38360</v>
      </c>
      <c r="D25" s="308">
        <v>61886</v>
      </c>
      <c r="E25" s="308">
        <v>60879</v>
      </c>
      <c r="F25" s="308">
        <v>75644</v>
      </c>
      <c r="G25" s="308">
        <v>81253</v>
      </c>
      <c r="H25" s="308">
        <v>80280</v>
      </c>
      <c r="I25" s="308">
        <v>84906</v>
      </c>
      <c r="J25" s="308">
        <v>82508</v>
      </c>
      <c r="K25" s="308">
        <v>98783</v>
      </c>
      <c r="L25" s="57"/>
    </row>
    <row r="26" spans="1:12" s="46" customFormat="1" ht="21.6" customHeight="1" x14ac:dyDescent="0.3">
      <c r="A26" s="307" t="s">
        <v>204</v>
      </c>
      <c r="B26" s="308">
        <v>21099</v>
      </c>
      <c r="C26" s="308">
        <v>27561</v>
      </c>
      <c r="D26" s="308">
        <v>22021</v>
      </c>
      <c r="E26" s="308">
        <v>25557</v>
      </c>
      <c r="F26" s="308">
        <v>26973</v>
      </c>
      <c r="G26" s="308">
        <v>29725</v>
      </c>
      <c r="H26" s="308">
        <v>27927</v>
      </c>
      <c r="I26" s="308">
        <v>29044</v>
      </c>
      <c r="J26" s="308">
        <v>31750</v>
      </c>
      <c r="K26" s="308">
        <v>37455</v>
      </c>
      <c r="L26" s="57"/>
    </row>
    <row r="27" spans="1:12" s="46" customFormat="1" ht="21.6" customHeight="1" x14ac:dyDescent="0.3">
      <c r="A27" s="307" t="s">
        <v>205</v>
      </c>
      <c r="B27" s="308">
        <v>80629</v>
      </c>
      <c r="C27" s="308">
        <v>85281</v>
      </c>
      <c r="D27" s="308">
        <v>87752</v>
      </c>
      <c r="E27" s="308">
        <v>90125</v>
      </c>
      <c r="F27" s="308">
        <v>102555</v>
      </c>
      <c r="G27" s="308">
        <v>107224</v>
      </c>
      <c r="H27" s="308">
        <v>101471</v>
      </c>
      <c r="I27" s="308">
        <v>107456</v>
      </c>
      <c r="J27" s="308">
        <v>109190</v>
      </c>
      <c r="K27" s="308">
        <v>122899</v>
      </c>
      <c r="L27" s="57"/>
    </row>
    <row r="28" spans="1:12" s="46" customFormat="1" ht="21.6" customHeight="1" x14ac:dyDescent="0.3">
      <c r="A28" s="307" t="s">
        <v>206</v>
      </c>
      <c r="B28" s="308">
        <v>5610</v>
      </c>
      <c r="C28" s="308">
        <v>6613</v>
      </c>
      <c r="D28" s="308">
        <v>6593</v>
      </c>
      <c r="E28" s="308">
        <v>6557</v>
      </c>
      <c r="F28" s="308">
        <v>8595</v>
      </c>
      <c r="G28" s="308">
        <v>9989</v>
      </c>
      <c r="H28" s="308">
        <v>10473</v>
      </c>
      <c r="I28" s="308">
        <v>11468</v>
      </c>
      <c r="J28" s="308">
        <v>12661</v>
      </c>
      <c r="K28" s="308">
        <v>15379</v>
      </c>
      <c r="L28" s="57"/>
    </row>
    <row r="29" spans="1:12" s="47" customFormat="1" ht="16.5" x14ac:dyDescent="0.25">
      <c r="A29" s="24"/>
      <c r="B29" s="37"/>
      <c r="C29" s="37"/>
      <c r="D29" s="37"/>
      <c r="E29" s="37"/>
      <c r="F29" s="37"/>
      <c r="G29" s="37"/>
      <c r="H29" s="37"/>
      <c r="I29" s="37"/>
      <c r="J29" s="37"/>
      <c r="K29" s="37"/>
      <c r="L29" s="24"/>
    </row>
    <row r="30" spans="1:12" s="47" customFormat="1" ht="18" customHeight="1" x14ac:dyDescent="0.25">
      <c r="A30" s="38" t="s">
        <v>60</v>
      </c>
      <c r="B30" s="38"/>
      <c r="C30" s="38"/>
      <c r="D30" s="38"/>
      <c r="E30" s="35"/>
      <c r="F30" s="35"/>
      <c r="G30" s="35"/>
      <c r="H30" s="35"/>
      <c r="I30" s="35"/>
      <c r="J30" s="35"/>
      <c r="K30" s="35"/>
      <c r="L30" s="24"/>
    </row>
    <row r="31" spans="1:12" s="47" customFormat="1" ht="18" customHeight="1" x14ac:dyDescent="0.25">
      <c r="A31" s="617" t="s">
        <v>338</v>
      </c>
      <c r="B31" s="617"/>
      <c r="C31" s="617"/>
      <c r="D31" s="24"/>
      <c r="E31" s="24"/>
      <c r="F31" s="24"/>
      <c r="G31" s="24"/>
      <c r="H31" s="24"/>
      <c r="I31" s="24"/>
      <c r="J31" s="24"/>
      <c r="K31" s="24"/>
      <c r="L31" s="24"/>
    </row>
    <row r="32" spans="1:12" s="47" customFormat="1" ht="18" customHeight="1" x14ac:dyDescent="0.25">
      <c r="A32" s="405"/>
      <c r="B32" s="405"/>
      <c r="C32" s="405"/>
      <c r="D32" s="24"/>
      <c r="E32" s="24"/>
      <c r="F32" s="24"/>
      <c r="G32" s="24"/>
      <c r="H32" s="24"/>
      <c r="I32" s="24"/>
      <c r="J32" s="24"/>
      <c r="K32" s="24"/>
      <c r="L32" s="24"/>
    </row>
    <row r="33" spans="1:12" s="49" customFormat="1" ht="18" customHeight="1" x14ac:dyDescent="0.25">
      <c r="A33" s="38" t="s">
        <v>61</v>
      </c>
      <c r="B33" s="38"/>
      <c r="C33" s="38"/>
      <c r="D33" s="36"/>
      <c r="E33" s="36"/>
      <c r="F33" s="36"/>
      <c r="G33" s="36"/>
      <c r="H33" s="36"/>
      <c r="I33" s="36"/>
      <c r="J33" s="36"/>
      <c r="K33" s="36"/>
      <c r="L33" s="24"/>
    </row>
    <row r="34" spans="1:12" s="49" customFormat="1" ht="18" customHeight="1" x14ac:dyDescent="0.25">
      <c r="A34" s="618" t="s">
        <v>62</v>
      </c>
      <c r="B34" s="618"/>
      <c r="C34" s="618"/>
      <c r="D34" s="618"/>
      <c r="E34" s="618"/>
      <c r="F34" s="618"/>
      <c r="G34" s="618"/>
      <c r="H34" s="618"/>
      <c r="I34" s="618"/>
      <c r="J34" s="618"/>
      <c r="K34" s="618"/>
      <c r="L34" s="24"/>
    </row>
    <row r="35" spans="1:12" s="49" customFormat="1" ht="18" customHeight="1" x14ac:dyDescent="0.25">
      <c r="A35" s="38" t="s">
        <v>335</v>
      </c>
      <c r="B35" s="38"/>
      <c r="C35" s="38"/>
      <c r="D35" s="38"/>
      <c r="E35" s="38"/>
      <c r="F35" s="38"/>
      <c r="G35" s="38"/>
      <c r="H35" s="38"/>
      <c r="I35" s="38"/>
      <c r="J35" s="38"/>
      <c r="K35" s="38"/>
    </row>
    <row r="36" spans="1:12" s="49" customFormat="1" ht="20.25" customHeight="1" x14ac:dyDescent="0.25">
      <c r="A36" s="618" t="s">
        <v>336</v>
      </c>
      <c r="B36" s="618"/>
      <c r="C36" s="618"/>
      <c r="D36" s="618"/>
      <c r="E36" s="618"/>
      <c r="F36" s="618"/>
      <c r="G36" s="618"/>
      <c r="H36" s="618"/>
      <c r="I36" s="618"/>
      <c r="J36" s="618"/>
      <c r="K36" s="618"/>
      <c r="L36" s="24"/>
    </row>
    <row r="37" spans="1:12" s="47" customFormat="1" ht="16.5" x14ac:dyDescent="0.25">
      <c r="A37" s="640" t="s">
        <v>368</v>
      </c>
      <c r="B37" s="618"/>
      <c r="C37" s="618"/>
      <c r="D37" s="618"/>
      <c r="E37" s="618"/>
      <c r="F37" s="618"/>
    </row>
    <row r="38" spans="1:12" ht="16.5" x14ac:dyDescent="0.25">
      <c r="A38" s="640" t="s">
        <v>574</v>
      </c>
      <c r="B38" s="618"/>
      <c r="C38" s="618"/>
      <c r="D38" s="618"/>
      <c r="E38" s="618"/>
      <c r="F38" s="618"/>
    </row>
    <row r="39" spans="1:12" ht="16.5" x14ac:dyDescent="0.25">
      <c r="A39" s="640" t="s">
        <v>573</v>
      </c>
      <c r="B39" s="618"/>
      <c r="C39" s="618"/>
      <c r="D39" s="618"/>
      <c r="E39" s="618"/>
      <c r="F39" s="618"/>
    </row>
  </sheetData>
  <mergeCells count="8">
    <mergeCell ref="A2:A3"/>
    <mergeCell ref="A31:C31"/>
    <mergeCell ref="B2:K2"/>
    <mergeCell ref="A38:F38"/>
    <mergeCell ref="A39:F39"/>
    <mergeCell ref="A37:F37"/>
    <mergeCell ref="A36:K36"/>
    <mergeCell ref="A34:K34"/>
  </mergeCells>
  <hyperlinks>
    <hyperlink ref="L2" location="ÍNDICE!B4" display="ÍNDICE"/>
  </hyperlinks>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3"/>
  <sheetViews>
    <sheetView showGridLines="0" zoomScale="70" zoomScaleNormal="70" workbookViewId="0">
      <pane xSplit="1" ySplit="3" topLeftCell="B4" activePane="bottomRight" state="frozen"/>
      <selection pane="topRight" activeCell="B1" sqref="B1"/>
      <selection pane="bottomLeft" activeCell="A4" sqref="A4"/>
      <selection pane="bottomRight" activeCell="B4" sqref="B4"/>
    </sheetView>
  </sheetViews>
  <sheetFormatPr baseColWidth="10" defaultColWidth="11" defaultRowHeight="15.75" x14ac:dyDescent="0.25"/>
  <cols>
    <col min="1" max="1" width="32.5" style="239" customWidth="1"/>
    <col min="2" max="13" width="15.25" style="239" customWidth="1"/>
    <col min="14" max="14" width="17.875" style="239" customWidth="1"/>
    <col min="15" max="28" width="11" style="239"/>
    <col min="29" max="29" width="14.5" style="239" bestFit="1" customWidth="1"/>
    <col min="30" max="30" width="17.625" style="239" customWidth="1"/>
    <col min="31" max="16384" width="11" style="239"/>
  </cols>
  <sheetData>
    <row r="1" spans="1:44" ht="144.75" customHeight="1" x14ac:dyDescent="0.25"/>
    <row r="2" spans="1:44" s="309" customFormat="1" ht="35.25" customHeight="1" x14ac:dyDescent="0.25">
      <c r="A2" s="616" t="s">
        <v>76</v>
      </c>
      <c r="B2" s="616" t="s">
        <v>46</v>
      </c>
      <c r="C2" s="616" t="s">
        <v>114</v>
      </c>
      <c r="D2" s="616"/>
      <c r="E2" s="616"/>
      <c r="F2" s="616"/>
      <c r="G2" s="616"/>
      <c r="H2" s="616"/>
      <c r="I2" s="616"/>
      <c r="J2" s="616"/>
      <c r="K2" s="616"/>
      <c r="L2" s="616"/>
      <c r="M2" s="616"/>
      <c r="N2" s="616"/>
      <c r="O2" s="50" t="s">
        <v>8</v>
      </c>
    </row>
    <row r="3" spans="1:44" s="309" customFormat="1" ht="35.25" customHeight="1" x14ac:dyDescent="0.25">
      <c r="A3" s="616"/>
      <c r="B3" s="616"/>
      <c r="C3" s="497" t="s">
        <v>64</v>
      </c>
      <c r="D3" s="497" t="s">
        <v>65</v>
      </c>
      <c r="E3" s="497" t="s">
        <v>66</v>
      </c>
      <c r="F3" s="497" t="s">
        <v>67</v>
      </c>
      <c r="G3" s="497" t="s">
        <v>68</v>
      </c>
      <c r="H3" s="497" t="s">
        <v>69</v>
      </c>
      <c r="I3" s="497" t="s">
        <v>70</v>
      </c>
      <c r="J3" s="497" t="s">
        <v>71</v>
      </c>
      <c r="K3" s="497" t="s">
        <v>72</v>
      </c>
      <c r="L3" s="497" t="s">
        <v>73</v>
      </c>
      <c r="M3" s="497" t="s">
        <v>74</v>
      </c>
      <c r="N3" s="497" t="s">
        <v>75</v>
      </c>
      <c r="O3" s="274"/>
    </row>
    <row r="4" spans="1:44" s="310" customFormat="1" ht="21.75" customHeight="1" x14ac:dyDescent="0.25">
      <c r="A4" s="275" t="s">
        <v>46</v>
      </c>
      <c r="B4" s="276">
        <v>21739</v>
      </c>
      <c r="C4" s="276">
        <v>1739</v>
      </c>
      <c r="D4" s="276">
        <v>1672</v>
      </c>
      <c r="E4" s="276">
        <v>1727</v>
      </c>
      <c r="F4" s="276">
        <v>1905</v>
      </c>
      <c r="G4" s="276">
        <v>1855</v>
      </c>
      <c r="H4" s="276">
        <v>1694</v>
      </c>
      <c r="I4" s="276">
        <v>2013</v>
      </c>
      <c r="J4" s="276">
        <v>1783</v>
      </c>
      <c r="K4" s="276">
        <v>1822</v>
      </c>
      <c r="L4" s="276">
        <v>1885</v>
      </c>
      <c r="M4" s="276">
        <v>1647</v>
      </c>
      <c r="N4" s="276">
        <v>1997</v>
      </c>
      <c r="O4" s="248"/>
      <c r="AD4" s="399"/>
      <c r="AE4" s="399"/>
      <c r="AF4" s="399"/>
      <c r="AG4" s="399"/>
      <c r="AH4" s="399"/>
      <c r="AI4" s="399"/>
      <c r="AJ4" s="399"/>
      <c r="AK4" s="399"/>
      <c r="AL4" s="399"/>
      <c r="AM4" s="399"/>
      <c r="AN4" s="399"/>
      <c r="AO4" s="399"/>
      <c r="AP4" s="399"/>
      <c r="AQ4" s="399"/>
      <c r="AR4" s="399"/>
    </row>
    <row r="5" spans="1:44" s="310" customFormat="1" ht="21.75" customHeight="1" x14ac:dyDescent="0.25">
      <c r="A5" s="311" t="s">
        <v>187</v>
      </c>
      <c r="B5" s="312">
        <v>1154</v>
      </c>
      <c r="C5" s="312">
        <v>76</v>
      </c>
      <c r="D5" s="312">
        <v>112</v>
      </c>
      <c r="E5" s="312">
        <v>97</v>
      </c>
      <c r="F5" s="312">
        <v>110</v>
      </c>
      <c r="G5" s="312">
        <v>103</v>
      </c>
      <c r="H5" s="312">
        <v>78</v>
      </c>
      <c r="I5" s="312">
        <v>112</v>
      </c>
      <c r="J5" s="312">
        <v>81</v>
      </c>
      <c r="K5" s="312">
        <v>109</v>
      </c>
      <c r="L5" s="312">
        <v>93</v>
      </c>
      <c r="M5" s="312">
        <v>81</v>
      </c>
      <c r="N5" s="312">
        <v>102</v>
      </c>
      <c r="O5" s="248"/>
      <c r="AD5" s="399"/>
      <c r="AE5" s="399"/>
      <c r="AF5" s="399"/>
      <c r="AG5" s="399"/>
      <c r="AH5" s="399"/>
      <c r="AI5" s="399"/>
      <c r="AJ5" s="399"/>
      <c r="AK5" s="399"/>
      <c r="AL5" s="399"/>
      <c r="AM5" s="399"/>
      <c r="AN5" s="399"/>
      <c r="AO5" s="399"/>
      <c r="AP5" s="399"/>
    </row>
    <row r="6" spans="1:44" s="310" customFormat="1" ht="21.75" customHeight="1" x14ac:dyDescent="0.25">
      <c r="A6" s="311" t="s">
        <v>188</v>
      </c>
      <c r="B6" s="312">
        <v>95</v>
      </c>
      <c r="C6" s="312">
        <v>8</v>
      </c>
      <c r="D6" s="312">
        <v>4</v>
      </c>
      <c r="E6" s="312">
        <v>4</v>
      </c>
      <c r="F6" s="312">
        <v>9</v>
      </c>
      <c r="G6" s="312">
        <v>13</v>
      </c>
      <c r="H6" s="312">
        <v>4</v>
      </c>
      <c r="I6" s="312">
        <v>7</v>
      </c>
      <c r="J6" s="312">
        <v>7</v>
      </c>
      <c r="K6" s="312">
        <v>5</v>
      </c>
      <c r="L6" s="312">
        <v>14</v>
      </c>
      <c r="M6" s="312">
        <v>6</v>
      </c>
      <c r="N6" s="312">
        <v>14</v>
      </c>
      <c r="O6" s="248"/>
      <c r="AD6" s="399"/>
      <c r="AE6" s="399"/>
      <c r="AF6" s="399"/>
      <c r="AG6" s="399"/>
      <c r="AH6" s="399"/>
      <c r="AI6" s="399"/>
      <c r="AJ6" s="399"/>
      <c r="AK6" s="399"/>
      <c r="AL6" s="399"/>
      <c r="AM6" s="399"/>
      <c r="AN6" s="399"/>
      <c r="AO6" s="399"/>
      <c r="AP6" s="399"/>
    </row>
    <row r="7" spans="1:44" s="310" customFormat="1" ht="21.75" customHeight="1" x14ac:dyDescent="0.25">
      <c r="A7" s="311" t="s">
        <v>189</v>
      </c>
      <c r="B7" s="312">
        <v>108</v>
      </c>
      <c r="C7" s="312">
        <v>4</v>
      </c>
      <c r="D7" s="312">
        <v>9</v>
      </c>
      <c r="E7" s="312">
        <v>6</v>
      </c>
      <c r="F7" s="312">
        <v>15</v>
      </c>
      <c r="G7" s="312">
        <v>14</v>
      </c>
      <c r="H7" s="312">
        <v>5</v>
      </c>
      <c r="I7" s="312">
        <v>4</v>
      </c>
      <c r="J7" s="312">
        <v>9</v>
      </c>
      <c r="K7" s="312">
        <v>7</v>
      </c>
      <c r="L7" s="312">
        <v>12</v>
      </c>
      <c r="M7" s="312">
        <v>12</v>
      </c>
      <c r="N7" s="312">
        <v>11</v>
      </c>
      <c r="O7" s="248"/>
      <c r="AD7" s="399"/>
      <c r="AE7" s="399"/>
      <c r="AF7" s="399"/>
      <c r="AG7" s="399"/>
      <c r="AH7" s="399"/>
      <c r="AI7" s="399"/>
      <c r="AJ7" s="399"/>
      <c r="AK7" s="399"/>
      <c r="AL7" s="399"/>
      <c r="AM7" s="399"/>
      <c r="AN7" s="399"/>
      <c r="AO7" s="399"/>
      <c r="AP7" s="399"/>
    </row>
    <row r="8" spans="1:44" s="310" customFormat="1" ht="21.75" customHeight="1" x14ac:dyDescent="0.25">
      <c r="A8" s="311" t="s">
        <v>190</v>
      </c>
      <c r="B8" s="312">
        <v>42</v>
      </c>
      <c r="C8" s="312">
        <v>0</v>
      </c>
      <c r="D8" s="312">
        <v>4</v>
      </c>
      <c r="E8" s="312">
        <v>1</v>
      </c>
      <c r="F8" s="312">
        <v>2</v>
      </c>
      <c r="G8" s="312">
        <v>2</v>
      </c>
      <c r="H8" s="312">
        <v>5</v>
      </c>
      <c r="I8" s="312">
        <v>4</v>
      </c>
      <c r="J8" s="312">
        <v>6</v>
      </c>
      <c r="K8" s="312">
        <v>2</v>
      </c>
      <c r="L8" s="312">
        <v>6</v>
      </c>
      <c r="M8" s="312">
        <v>8</v>
      </c>
      <c r="N8" s="312">
        <v>2</v>
      </c>
      <c r="O8" s="248"/>
      <c r="AD8" s="399"/>
      <c r="AE8" s="399"/>
      <c r="AF8" s="399"/>
      <c r="AG8" s="399"/>
      <c r="AH8" s="399"/>
      <c r="AI8" s="399"/>
      <c r="AJ8" s="399"/>
      <c r="AK8" s="399"/>
      <c r="AL8" s="399"/>
      <c r="AM8" s="399"/>
      <c r="AN8" s="399"/>
      <c r="AO8" s="399"/>
      <c r="AP8" s="399"/>
    </row>
    <row r="9" spans="1:44" s="310" customFormat="1" ht="21.75" customHeight="1" x14ac:dyDescent="0.25">
      <c r="A9" s="311" t="s">
        <v>191</v>
      </c>
      <c r="B9" s="312">
        <v>526</v>
      </c>
      <c r="C9" s="312">
        <v>40</v>
      </c>
      <c r="D9" s="312">
        <v>56</v>
      </c>
      <c r="E9" s="312">
        <v>38</v>
      </c>
      <c r="F9" s="312">
        <v>41</v>
      </c>
      <c r="G9" s="312">
        <v>38</v>
      </c>
      <c r="H9" s="312">
        <v>18</v>
      </c>
      <c r="I9" s="312">
        <v>46</v>
      </c>
      <c r="J9" s="312">
        <v>51</v>
      </c>
      <c r="K9" s="312">
        <v>41</v>
      </c>
      <c r="L9" s="312">
        <v>48</v>
      </c>
      <c r="M9" s="312">
        <v>56</v>
      </c>
      <c r="N9" s="312">
        <v>53</v>
      </c>
      <c r="O9" s="248"/>
      <c r="AD9" s="399"/>
      <c r="AE9" s="399"/>
      <c r="AF9" s="399"/>
      <c r="AG9" s="399"/>
      <c r="AH9" s="399"/>
      <c r="AI9" s="399"/>
      <c r="AJ9" s="399"/>
      <c r="AK9" s="399"/>
      <c r="AL9" s="399"/>
      <c r="AM9" s="399"/>
      <c r="AN9" s="399"/>
      <c r="AO9" s="399"/>
      <c r="AP9" s="399"/>
    </row>
    <row r="10" spans="1:44" s="310" customFormat="1" ht="21.75" customHeight="1" x14ac:dyDescent="0.25">
      <c r="A10" s="311" t="s">
        <v>192</v>
      </c>
      <c r="B10" s="312">
        <v>129</v>
      </c>
      <c r="C10" s="312">
        <v>7</v>
      </c>
      <c r="D10" s="312">
        <v>10</v>
      </c>
      <c r="E10" s="312">
        <v>5</v>
      </c>
      <c r="F10" s="312">
        <v>12</v>
      </c>
      <c r="G10" s="312">
        <v>13</v>
      </c>
      <c r="H10" s="312">
        <v>8</v>
      </c>
      <c r="I10" s="312">
        <v>12</v>
      </c>
      <c r="J10" s="312">
        <v>10</v>
      </c>
      <c r="K10" s="312">
        <v>13</v>
      </c>
      <c r="L10" s="312">
        <v>16</v>
      </c>
      <c r="M10" s="312">
        <v>7</v>
      </c>
      <c r="N10" s="312">
        <v>16</v>
      </c>
      <c r="O10" s="248"/>
      <c r="AD10" s="399"/>
      <c r="AE10" s="399"/>
      <c r="AF10" s="399"/>
      <c r="AG10" s="399"/>
      <c r="AH10" s="399"/>
      <c r="AI10" s="399"/>
      <c r="AJ10" s="399"/>
      <c r="AK10" s="399"/>
      <c r="AL10" s="399"/>
      <c r="AM10" s="399"/>
      <c r="AN10" s="399"/>
      <c r="AO10" s="399"/>
      <c r="AP10" s="399"/>
    </row>
    <row r="11" spans="1:44" s="310" customFormat="1" ht="21.75" customHeight="1" x14ac:dyDescent="0.25">
      <c r="A11" s="311" t="s">
        <v>193</v>
      </c>
      <c r="B11" s="312">
        <v>813</v>
      </c>
      <c r="C11" s="312">
        <v>69</v>
      </c>
      <c r="D11" s="312">
        <v>54</v>
      </c>
      <c r="E11" s="312">
        <v>77</v>
      </c>
      <c r="F11" s="312">
        <v>90</v>
      </c>
      <c r="G11" s="312">
        <v>80</v>
      </c>
      <c r="H11" s="312">
        <v>56</v>
      </c>
      <c r="I11" s="312">
        <v>63</v>
      </c>
      <c r="J11" s="312">
        <v>76</v>
      </c>
      <c r="K11" s="312">
        <v>62</v>
      </c>
      <c r="L11" s="312">
        <v>70</v>
      </c>
      <c r="M11" s="312">
        <v>49</v>
      </c>
      <c r="N11" s="312">
        <v>67</v>
      </c>
      <c r="O11" s="248"/>
      <c r="AD11" s="399"/>
      <c r="AE11" s="399"/>
      <c r="AF11" s="399"/>
      <c r="AG11" s="399"/>
      <c r="AH11" s="399"/>
      <c r="AI11" s="399"/>
      <c r="AJ11" s="399"/>
      <c r="AK11" s="399"/>
      <c r="AL11" s="399"/>
      <c r="AM11" s="399"/>
      <c r="AN11" s="399"/>
      <c r="AO11" s="399"/>
      <c r="AP11" s="399"/>
    </row>
    <row r="12" spans="1:44" s="310" customFormat="1" ht="21.75" customHeight="1" x14ac:dyDescent="0.25">
      <c r="A12" s="311" t="s">
        <v>102</v>
      </c>
      <c r="B12" s="312">
        <v>225</v>
      </c>
      <c r="C12" s="312">
        <v>23</v>
      </c>
      <c r="D12" s="312">
        <v>24</v>
      </c>
      <c r="E12" s="312">
        <v>16</v>
      </c>
      <c r="F12" s="312">
        <v>17</v>
      </c>
      <c r="G12" s="312">
        <v>19</v>
      </c>
      <c r="H12" s="312">
        <v>13</v>
      </c>
      <c r="I12" s="312">
        <v>14</v>
      </c>
      <c r="J12" s="312">
        <v>20</v>
      </c>
      <c r="K12" s="312">
        <v>17</v>
      </c>
      <c r="L12" s="312">
        <v>26</v>
      </c>
      <c r="M12" s="312">
        <v>19</v>
      </c>
      <c r="N12" s="312">
        <v>17</v>
      </c>
      <c r="O12" s="248"/>
      <c r="AD12" s="399"/>
      <c r="AE12" s="399"/>
      <c r="AF12" s="399"/>
      <c r="AG12" s="399"/>
      <c r="AH12" s="399"/>
      <c r="AI12" s="399"/>
      <c r="AJ12" s="399"/>
      <c r="AK12" s="399"/>
      <c r="AL12" s="399"/>
      <c r="AM12" s="399"/>
      <c r="AN12" s="399"/>
      <c r="AO12" s="399"/>
      <c r="AP12" s="399"/>
    </row>
    <row r="13" spans="1:44" s="310" customFormat="1" ht="21.75" customHeight="1" x14ac:dyDescent="0.25">
      <c r="A13" s="311" t="s">
        <v>194</v>
      </c>
      <c r="B13" s="312">
        <v>0</v>
      </c>
      <c r="C13" s="312">
        <v>0</v>
      </c>
      <c r="D13" s="312">
        <v>0</v>
      </c>
      <c r="E13" s="312">
        <v>0</v>
      </c>
      <c r="F13" s="312">
        <v>0</v>
      </c>
      <c r="G13" s="312">
        <v>0</v>
      </c>
      <c r="H13" s="312">
        <v>0</v>
      </c>
      <c r="I13" s="312">
        <v>0</v>
      </c>
      <c r="J13" s="312">
        <v>0</v>
      </c>
      <c r="K13" s="312">
        <v>0</v>
      </c>
      <c r="L13" s="312">
        <v>0</v>
      </c>
      <c r="M13" s="312">
        <v>0</v>
      </c>
      <c r="N13" s="312">
        <v>0</v>
      </c>
      <c r="O13" s="248"/>
      <c r="AD13" s="399"/>
      <c r="AE13" s="399"/>
      <c r="AF13" s="399"/>
      <c r="AG13" s="399"/>
      <c r="AH13" s="399"/>
      <c r="AI13" s="399"/>
      <c r="AJ13" s="399"/>
      <c r="AK13" s="399"/>
      <c r="AL13" s="399"/>
      <c r="AM13" s="399"/>
      <c r="AN13" s="399"/>
      <c r="AO13" s="399"/>
      <c r="AP13" s="399"/>
    </row>
    <row r="14" spans="1:44" s="310" customFormat="1" ht="21.75" customHeight="1" x14ac:dyDescent="0.25">
      <c r="A14" s="311" t="s">
        <v>195</v>
      </c>
      <c r="B14" s="312">
        <v>7966</v>
      </c>
      <c r="C14" s="312">
        <v>598</v>
      </c>
      <c r="D14" s="312">
        <v>540</v>
      </c>
      <c r="E14" s="312">
        <v>599</v>
      </c>
      <c r="F14" s="312">
        <v>639</v>
      </c>
      <c r="G14" s="312">
        <v>684</v>
      </c>
      <c r="H14" s="312">
        <v>697</v>
      </c>
      <c r="I14" s="312">
        <v>756</v>
      </c>
      <c r="J14" s="312">
        <v>693</v>
      </c>
      <c r="K14" s="312">
        <v>708</v>
      </c>
      <c r="L14" s="312">
        <v>700</v>
      </c>
      <c r="M14" s="312">
        <v>606</v>
      </c>
      <c r="N14" s="312">
        <v>746</v>
      </c>
      <c r="O14" s="248"/>
      <c r="AD14" s="399"/>
      <c r="AE14" s="399"/>
      <c r="AF14" s="399"/>
      <c r="AG14" s="399"/>
      <c r="AH14" s="399"/>
      <c r="AI14" s="399"/>
      <c r="AJ14" s="399"/>
      <c r="AK14" s="399"/>
      <c r="AL14" s="399"/>
      <c r="AM14" s="399"/>
      <c r="AN14" s="399"/>
      <c r="AO14" s="399"/>
      <c r="AP14" s="399"/>
    </row>
    <row r="15" spans="1:44" s="310" customFormat="1" ht="21.75" customHeight="1" x14ac:dyDescent="0.25">
      <c r="A15" s="311" t="s">
        <v>196</v>
      </c>
      <c r="B15" s="312">
        <v>339</v>
      </c>
      <c r="C15" s="312">
        <v>22</v>
      </c>
      <c r="D15" s="312">
        <v>27</v>
      </c>
      <c r="E15" s="312">
        <v>23</v>
      </c>
      <c r="F15" s="312">
        <v>23</v>
      </c>
      <c r="G15" s="312">
        <v>30</v>
      </c>
      <c r="H15" s="312">
        <v>20</v>
      </c>
      <c r="I15" s="312">
        <v>35</v>
      </c>
      <c r="J15" s="312">
        <v>21</v>
      </c>
      <c r="K15" s="312">
        <v>37</v>
      </c>
      <c r="L15" s="312">
        <v>33</v>
      </c>
      <c r="M15" s="312">
        <v>30</v>
      </c>
      <c r="N15" s="312">
        <v>38</v>
      </c>
      <c r="O15" s="248"/>
      <c r="AD15" s="399"/>
      <c r="AE15" s="399"/>
      <c r="AF15" s="399"/>
      <c r="AG15" s="399"/>
      <c r="AH15" s="399"/>
      <c r="AI15" s="399"/>
      <c r="AJ15" s="399"/>
      <c r="AK15" s="399"/>
      <c r="AL15" s="399"/>
      <c r="AM15" s="399"/>
      <c r="AN15" s="399"/>
      <c r="AO15" s="399"/>
      <c r="AP15" s="399"/>
    </row>
    <row r="16" spans="1:44" s="310" customFormat="1" ht="21.75" customHeight="1" x14ac:dyDescent="0.25">
      <c r="A16" s="311" t="s">
        <v>98</v>
      </c>
      <c r="B16" s="312">
        <v>662</v>
      </c>
      <c r="C16" s="312">
        <v>47</v>
      </c>
      <c r="D16" s="312">
        <v>48</v>
      </c>
      <c r="E16" s="312">
        <v>55</v>
      </c>
      <c r="F16" s="312">
        <v>49</v>
      </c>
      <c r="G16" s="312">
        <v>60</v>
      </c>
      <c r="H16" s="312">
        <v>53</v>
      </c>
      <c r="I16" s="312">
        <v>61</v>
      </c>
      <c r="J16" s="312">
        <v>55</v>
      </c>
      <c r="K16" s="312">
        <v>50</v>
      </c>
      <c r="L16" s="312">
        <v>65</v>
      </c>
      <c r="M16" s="312">
        <v>50</v>
      </c>
      <c r="N16" s="312">
        <v>69</v>
      </c>
      <c r="O16" s="248"/>
      <c r="AD16" s="399"/>
      <c r="AE16" s="399"/>
      <c r="AF16" s="399"/>
      <c r="AG16" s="399"/>
      <c r="AH16" s="399"/>
      <c r="AI16" s="399"/>
      <c r="AJ16" s="399"/>
      <c r="AK16" s="399"/>
      <c r="AL16" s="399"/>
      <c r="AM16" s="399"/>
      <c r="AN16" s="399"/>
      <c r="AO16" s="399"/>
      <c r="AP16" s="399"/>
    </row>
    <row r="17" spans="1:42" s="310" customFormat="1" ht="21.75" customHeight="1" x14ac:dyDescent="0.25">
      <c r="A17" s="311" t="s">
        <v>197</v>
      </c>
      <c r="B17" s="312">
        <v>1185</v>
      </c>
      <c r="C17" s="312">
        <v>105</v>
      </c>
      <c r="D17" s="312">
        <v>75</v>
      </c>
      <c r="E17" s="312">
        <v>94</v>
      </c>
      <c r="F17" s="312">
        <v>108</v>
      </c>
      <c r="G17" s="312">
        <v>102</v>
      </c>
      <c r="H17" s="312">
        <v>106</v>
      </c>
      <c r="I17" s="312">
        <v>112</v>
      </c>
      <c r="J17" s="312">
        <v>91</v>
      </c>
      <c r="K17" s="312">
        <v>108</v>
      </c>
      <c r="L17" s="312">
        <v>101</v>
      </c>
      <c r="M17" s="312">
        <v>79</v>
      </c>
      <c r="N17" s="312">
        <v>104</v>
      </c>
      <c r="O17" s="248"/>
      <c r="AD17" s="399"/>
      <c r="AE17" s="399"/>
      <c r="AF17" s="399"/>
      <c r="AG17" s="399"/>
      <c r="AH17" s="399"/>
      <c r="AI17" s="399"/>
      <c r="AJ17" s="399"/>
      <c r="AK17" s="399"/>
      <c r="AL17" s="399"/>
      <c r="AM17" s="399"/>
      <c r="AN17" s="399"/>
      <c r="AO17" s="399"/>
      <c r="AP17" s="399"/>
    </row>
    <row r="18" spans="1:42" s="310" customFormat="1" ht="21.75" customHeight="1" x14ac:dyDescent="0.25">
      <c r="A18" s="311" t="s">
        <v>198</v>
      </c>
      <c r="B18" s="312">
        <v>1709</v>
      </c>
      <c r="C18" s="312">
        <v>165</v>
      </c>
      <c r="D18" s="312">
        <v>149</v>
      </c>
      <c r="E18" s="312">
        <v>166</v>
      </c>
      <c r="F18" s="312">
        <v>167</v>
      </c>
      <c r="G18" s="312">
        <v>130</v>
      </c>
      <c r="H18" s="312">
        <v>160</v>
      </c>
      <c r="I18" s="312">
        <v>155</v>
      </c>
      <c r="J18" s="312">
        <v>138</v>
      </c>
      <c r="K18" s="312">
        <v>113</v>
      </c>
      <c r="L18" s="312">
        <v>132</v>
      </c>
      <c r="M18" s="312">
        <v>133</v>
      </c>
      <c r="N18" s="312">
        <v>101</v>
      </c>
      <c r="O18" s="248"/>
      <c r="AD18" s="399"/>
      <c r="AE18" s="399"/>
      <c r="AF18" s="399"/>
      <c r="AG18" s="399"/>
      <c r="AH18" s="399"/>
      <c r="AI18" s="399"/>
      <c r="AJ18" s="399"/>
      <c r="AK18" s="399"/>
      <c r="AL18" s="399"/>
      <c r="AM18" s="399"/>
      <c r="AN18" s="399"/>
      <c r="AO18" s="399"/>
      <c r="AP18" s="399"/>
    </row>
    <row r="19" spans="1:42" s="310" customFormat="1" ht="21.75" customHeight="1" x14ac:dyDescent="0.25">
      <c r="A19" s="311" t="s">
        <v>199</v>
      </c>
      <c r="B19" s="312">
        <v>54</v>
      </c>
      <c r="C19" s="312">
        <v>3</v>
      </c>
      <c r="D19" s="312">
        <v>3</v>
      </c>
      <c r="E19" s="312">
        <v>12</v>
      </c>
      <c r="F19" s="312">
        <v>4</v>
      </c>
      <c r="G19" s="312">
        <v>10</v>
      </c>
      <c r="H19" s="312">
        <v>1</v>
      </c>
      <c r="I19" s="312">
        <v>4</v>
      </c>
      <c r="J19" s="312">
        <v>4</v>
      </c>
      <c r="K19" s="312">
        <v>2</v>
      </c>
      <c r="L19" s="312">
        <v>4</v>
      </c>
      <c r="M19" s="312">
        <v>3</v>
      </c>
      <c r="N19" s="312">
        <v>4</v>
      </c>
      <c r="O19" s="248"/>
      <c r="AD19" s="399"/>
      <c r="AE19" s="399"/>
      <c r="AF19" s="399"/>
      <c r="AG19" s="399"/>
      <c r="AH19" s="399"/>
      <c r="AI19" s="399"/>
      <c r="AJ19" s="399"/>
      <c r="AK19" s="399"/>
      <c r="AL19" s="399"/>
      <c r="AM19" s="399"/>
      <c r="AN19" s="399"/>
      <c r="AO19" s="399"/>
      <c r="AP19" s="399"/>
    </row>
    <row r="20" spans="1:42" s="310" customFormat="1" ht="21.75" customHeight="1" x14ac:dyDescent="0.25">
      <c r="A20" s="311" t="s">
        <v>200</v>
      </c>
      <c r="B20" s="312">
        <v>42</v>
      </c>
      <c r="C20" s="312">
        <v>7</v>
      </c>
      <c r="D20" s="312">
        <v>2</v>
      </c>
      <c r="E20" s="312">
        <v>2</v>
      </c>
      <c r="F20" s="312">
        <v>7</v>
      </c>
      <c r="G20" s="312">
        <v>2</v>
      </c>
      <c r="H20" s="312">
        <v>2</v>
      </c>
      <c r="I20" s="312">
        <v>4</v>
      </c>
      <c r="J20" s="312">
        <v>3</v>
      </c>
      <c r="K20" s="312">
        <v>1</v>
      </c>
      <c r="L20" s="312">
        <v>3</v>
      </c>
      <c r="M20" s="312">
        <v>2</v>
      </c>
      <c r="N20" s="312">
        <v>7</v>
      </c>
      <c r="O20" s="248"/>
      <c r="AD20" s="399"/>
      <c r="AE20" s="399"/>
      <c r="AF20" s="399"/>
      <c r="AG20" s="399"/>
      <c r="AH20" s="399"/>
      <c r="AI20" s="399"/>
      <c r="AJ20" s="399"/>
      <c r="AK20" s="399"/>
      <c r="AL20" s="399"/>
      <c r="AM20" s="399"/>
      <c r="AN20" s="399"/>
      <c r="AO20" s="399"/>
      <c r="AP20" s="399"/>
    </row>
    <row r="21" spans="1:42" s="310" customFormat="1" ht="21.75" customHeight="1" x14ac:dyDescent="0.25">
      <c r="A21" s="311" t="s">
        <v>201</v>
      </c>
      <c r="B21" s="312">
        <v>67</v>
      </c>
      <c r="C21" s="312">
        <v>5</v>
      </c>
      <c r="D21" s="312">
        <v>2</v>
      </c>
      <c r="E21" s="312">
        <v>5</v>
      </c>
      <c r="F21" s="312">
        <v>5</v>
      </c>
      <c r="G21" s="312">
        <v>4</v>
      </c>
      <c r="H21" s="312">
        <v>5</v>
      </c>
      <c r="I21" s="312">
        <v>10</v>
      </c>
      <c r="J21" s="312">
        <v>4</v>
      </c>
      <c r="K21" s="312">
        <v>2</v>
      </c>
      <c r="L21" s="312">
        <v>7</v>
      </c>
      <c r="M21" s="312">
        <v>10</v>
      </c>
      <c r="N21" s="312">
        <v>8</v>
      </c>
      <c r="O21" s="248"/>
      <c r="AD21" s="399"/>
      <c r="AE21" s="399"/>
      <c r="AF21" s="399"/>
      <c r="AG21" s="399"/>
      <c r="AH21" s="399"/>
      <c r="AI21" s="399"/>
      <c r="AJ21" s="399"/>
      <c r="AK21" s="399"/>
      <c r="AL21" s="399"/>
      <c r="AM21" s="399"/>
      <c r="AN21" s="399"/>
      <c r="AO21" s="399"/>
      <c r="AP21" s="399"/>
    </row>
    <row r="22" spans="1:42" s="310" customFormat="1" ht="21.75" customHeight="1" x14ac:dyDescent="0.25">
      <c r="A22" s="311" t="s">
        <v>107</v>
      </c>
      <c r="B22" s="312">
        <v>44</v>
      </c>
      <c r="C22" s="312">
        <v>5</v>
      </c>
      <c r="D22" s="312">
        <v>6</v>
      </c>
      <c r="E22" s="312">
        <v>6</v>
      </c>
      <c r="F22" s="312">
        <v>2</v>
      </c>
      <c r="G22" s="312">
        <v>6</v>
      </c>
      <c r="H22" s="312">
        <v>4</v>
      </c>
      <c r="I22" s="312">
        <v>3</v>
      </c>
      <c r="J22" s="312">
        <v>0</v>
      </c>
      <c r="K22" s="312">
        <v>4</v>
      </c>
      <c r="L22" s="312">
        <v>2</v>
      </c>
      <c r="M22" s="312">
        <v>2</v>
      </c>
      <c r="N22" s="312">
        <v>4</v>
      </c>
      <c r="O22" s="248"/>
      <c r="AD22" s="399"/>
      <c r="AE22" s="399"/>
      <c r="AF22" s="399"/>
      <c r="AG22" s="399"/>
      <c r="AH22" s="399"/>
      <c r="AI22" s="399"/>
      <c r="AJ22" s="399"/>
      <c r="AK22" s="399"/>
      <c r="AL22" s="399"/>
      <c r="AM22" s="399"/>
      <c r="AN22" s="399"/>
      <c r="AO22" s="399"/>
      <c r="AP22" s="399"/>
    </row>
    <row r="23" spans="1:42" s="310" customFormat="1" ht="21.75" customHeight="1" x14ac:dyDescent="0.25">
      <c r="A23" s="311" t="s">
        <v>202</v>
      </c>
      <c r="B23" s="312">
        <v>3793</v>
      </c>
      <c r="C23" s="312">
        <v>304</v>
      </c>
      <c r="D23" s="312">
        <v>305</v>
      </c>
      <c r="E23" s="312">
        <v>319</v>
      </c>
      <c r="F23" s="312">
        <v>347</v>
      </c>
      <c r="G23" s="312">
        <v>299</v>
      </c>
      <c r="H23" s="312">
        <v>258</v>
      </c>
      <c r="I23" s="312">
        <v>326</v>
      </c>
      <c r="J23" s="312">
        <v>279</v>
      </c>
      <c r="K23" s="312">
        <v>320</v>
      </c>
      <c r="L23" s="312">
        <v>329</v>
      </c>
      <c r="M23" s="312">
        <v>307</v>
      </c>
      <c r="N23" s="312">
        <v>400</v>
      </c>
      <c r="O23" s="248"/>
      <c r="AD23" s="399"/>
      <c r="AE23" s="399"/>
      <c r="AF23" s="399"/>
      <c r="AG23" s="399"/>
      <c r="AH23" s="399"/>
      <c r="AI23" s="399"/>
      <c r="AJ23" s="399"/>
      <c r="AK23" s="399"/>
      <c r="AL23" s="399"/>
      <c r="AM23" s="399"/>
      <c r="AN23" s="399"/>
      <c r="AO23" s="399"/>
      <c r="AP23" s="399"/>
    </row>
    <row r="24" spans="1:42" s="310" customFormat="1" ht="21.75" customHeight="1" x14ac:dyDescent="0.25">
      <c r="A24" s="311" t="s">
        <v>203</v>
      </c>
      <c r="B24" s="312">
        <v>646</v>
      </c>
      <c r="C24" s="312">
        <v>53</v>
      </c>
      <c r="D24" s="312">
        <v>43</v>
      </c>
      <c r="E24" s="312">
        <v>43</v>
      </c>
      <c r="F24" s="312">
        <v>61</v>
      </c>
      <c r="G24" s="312">
        <v>51</v>
      </c>
      <c r="H24" s="312">
        <v>45</v>
      </c>
      <c r="I24" s="312">
        <v>67</v>
      </c>
      <c r="J24" s="312">
        <v>56</v>
      </c>
      <c r="K24" s="312">
        <v>57</v>
      </c>
      <c r="L24" s="312">
        <v>58</v>
      </c>
      <c r="M24" s="312">
        <v>46</v>
      </c>
      <c r="N24" s="312">
        <v>66</v>
      </c>
      <c r="O24" s="248"/>
      <c r="AD24" s="399"/>
      <c r="AE24" s="399"/>
      <c r="AF24" s="399"/>
      <c r="AG24" s="399"/>
      <c r="AH24" s="399"/>
      <c r="AI24" s="399"/>
      <c r="AJ24" s="399"/>
      <c r="AK24" s="399"/>
      <c r="AL24" s="399"/>
      <c r="AM24" s="399"/>
      <c r="AN24" s="399"/>
      <c r="AO24" s="399"/>
      <c r="AP24" s="399"/>
    </row>
    <row r="25" spans="1:42" s="310" customFormat="1" ht="21.75" customHeight="1" x14ac:dyDescent="0.25">
      <c r="A25" s="311" t="s">
        <v>828</v>
      </c>
      <c r="B25" s="312">
        <v>1036</v>
      </c>
      <c r="C25" s="312">
        <v>108</v>
      </c>
      <c r="D25" s="312">
        <v>91</v>
      </c>
      <c r="E25" s="312">
        <v>79</v>
      </c>
      <c r="F25" s="312">
        <v>97</v>
      </c>
      <c r="G25" s="312">
        <v>92</v>
      </c>
      <c r="H25" s="312">
        <v>77</v>
      </c>
      <c r="I25" s="312">
        <v>113</v>
      </c>
      <c r="J25" s="312">
        <v>94</v>
      </c>
      <c r="K25" s="312">
        <v>95</v>
      </c>
      <c r="L25" s="312">
        <v>68</v>
      </c>
      <c r="M25" s="312">
        <v>55</v>
      </c>
      <c r="N25" s="312">
        <v>67</v>
      </c>
      <c r="O25" s="248"/>
      <c r="AD25" s="399"/>
      <c r="AE25" s="399"/>
      <c r="AF25" s="399"/>
      <c r="AG25" s="399"/>
      <c r="AH25" s="399"/>
      <c r="AI25" s="399"/>
      <c r="AJ25" s="399"/>
      <c r="AK25" s="399"/>
      <c r="AL25" s="399"/>
      <c r="AM25" s="399"/>
      <c r="AN25" s="399"/>
      <c r="AO25" s="399"/>
      <c r="AP25" s="399"/>
    </row>
    <row r="26" spans="1:42" s="310" customFormat="1" ht="21.75" customHeight="1" x14ac:dyDescent="0.25">
      <c r="A26" s="311" t="s">
        <v>204</v>
      </c>
      <c r="B26" s="312">
        <v>13</v>
      </c>
      <c r="C26" s="312">
        <v>1</v>
      </c>
      <c r="D26" s="312">
        <v>0</v>
      </c>
      <c r="E26" s="312">
        <v>0</v>
      </c>
      <c r="F26" s="312">
        <v>0</v>
      </c>
      <c r="G26" s="312">
        <v>1</v>
      </c>
      <c r="H26" s="312">
        <v>0</v>
      </c>
      <c r="I26" s="312">
        <v>1</v>
      </c>
      <c r="J26" s="312">
        <v>1</v>
      </c>
      <c r="K26" s="312">
        <v>2</v>
      </c>
      <c r="L26" s="312">
        <v>1</v>
      </c>
      <c r="M26" s="312">
        <v>3</v>
      </c>
      <c r="N26" s="312">
        <v>3</v>
      </c>
      <c r="O26" s="248"/>
      <c r="AD26" s="399"/>
      <c r="AE26" s="399"/>
      <c r="AF26" s="399"/>
      <c r="AG26" s="399"/>
      <c r="AH26" s="399"/>
      <c r="AI26" s="399"/>
      <c r="AJ26" s="399"/>
      <c r="AK26" s="399"/>
      <c r="AL26" s="399"/>
      <c r="AM26" s="399"/>
      <c r="AN26" s="399"/>
      <c r="AO26" s="399"/>
      <c r="AP26" s="399"/>
    </row>
    <row r="27" spans="1:42" s="310" customFormat="1" ht="21.75" customHeight="1" x14ac:dyDescent="0.25">
      <c r="A27" s="311" t="s">
        <v>205</v>
      </c>
      <c r="B27" s="312">
        <v>1038</v>
      </c>
      <c r="C27" s="312">
        <v>87</v>
      </c>
      <c r="D27" s="312">
        <v>105</v>
      </c>
      <c r="E27" s="312">
        <v>75</v>
      </c>
      <c r="F27" s="312">
        <v>95</v>
      </c>
      <c r="G27" s="312">
        <v>97</v>
      </c>
      <c r="H27" s="312">
        <v>76</v>
      </c>
      <c r="I27" s="312">
        <v>102</v>
      </c>
      <c r="J27" s="312">
        <v>79</v>
      </c>
      <c r="K27" s="312">
        <v>66</v>
      </c>
      <c r="L27" s="312">
        <v>90</v>
      </c>
      <c r="M27" s="312">
        <v>72</v>
      </c>
      <c r="N27" s="312">
        <v>94</v>
      </c>
      <c r="O27" s="248"/>
      <c r="AD27" s="399"/>
      <c r="AE27" s="399"/>
      <c r="AF27" s="399"/>
      <c r="AG27" s="399"/>
      <c r="AH27" s="399"/>
      <c r="AI27" s="399"/>
      <c r="AJ27" s="399"/>
      <c r="AK27" s="399"/>
      <c r="AL27" s="399"/>
      <c r="AM27" s="399"/>
      <c r="AN27" s="399"/>
      <c r="AO27" s="399"/>
      <c r="AP27" s="399"/>
    </row>
    <row r="28" spans="1:42" s="310" customFormat="1" ht="21.75" customHeight="1" x14ac:dyDescent="0.25">
      <c r="A28" s="311" t="s">
        <v>206</v>
      </c>
      <c r="B28" s="312">
        <v>53</v>
      </c>
      <c r="C28" s="312">
        <v>2</v>
      </c>
      <c r="D28" s="312">
        <v>3</v>
      </c>
      <c r="E28" s="312">
        <v>5</v>
      </c>
      <c r="F28" s="312">
        <v>5</v>
      </c>
      <c r="G28" s="312">
        <v>5</v>
      </c>
      <c r="H28" s="312">
        <v>3</v>
      </c>
      <c r="I28" s="312">
        <v>2</v>
      </c>
      <c r="J28" s="312">
        <v>5</v>
      </c>
      <c r="K28" s="312">
        <v>1</v>
      </c>
      <c r="L28" s="312">
        <v>7</v>
      </c>
      <c r="M28" s="312">
        <v>11</v>
      </c>
      <c r="N28" s="312">
        <v>4</v>
      </c>
      <c r="O28" s="248"/>
      <c r="AD28" s="399"/>
      <c r="AE28" s="399"/>
      <c r="AF28" s="399"/>
      <c r="AG28" s="399"/>
      <c r="AH28" s="399"/>
      <c r="AI28" s="399"/>
      <c r="AJ28" s="399"/>
      <c r="AK28" s="399"/>
      <c r="AL28" s="399"/>
      <c r="AM28" s="399"/>
      <c r="AN28" s="399"/>
      <c r="AO28" s="399"/>
      <c r="AP28" s="399"/>
    </row>
    <row r="29" spans="1:42" x14ac:dyDescent="0.25">
      <c r="A29" s="65"/>
      <c r="B29" s="66"/>
      <c r="C29" s="67"/>
      <c r="D29" s="67"/>
      <c r="E29" s="67"/>
      <c r="F29" s="67"/>
      <c r="G29" s="67"/>
      <c r="H29" s="67"/>
      <c r="I29" s="67"/>
      <c r="J29" s="67"/>
      <c r="K29" s="67"/>
      <c r="L29" s="67"/>
      <c r="M29" s="67"/>
      <c r="N29" s="67"/>
      <c r="O29" s="68"/>
    </row>
    <row r="30" spans="1:42" s="313" customFormat="1" ht="17.100000000000001" customHeight="1" x14ac:dyDescent="0.25">
      <c r="A30" s="38" t="s">
        <v>60</v>
      </c>
      <c r="B30" s="38"/>
      <c r="C30" s="38"/>
      <c r="D30" s="38"/>
      <c r="E30" s="38"/>
      <c r="F30" s="38"/>
      <c r="G30" s="38"/>
      <c r="H30" s="69"/>
      <c r="I30" s="69"/>
      <c r="J30" s="69"/>
      <c r="K30" s="69"/>
      <c r="L30" s="69"/>
      <c r="M30" s="69"/>
      <c r="N30" s="69"/>
      <c r="O30" s="24"/>
    </row>
    <row r="31" spans="1:42" s="313" customFormat="1" ht="17.100000000000001" customHeight="1" x14ac:dyDescent="0.25">
      <c r="A31" s="641" t="s">
        <v>338</v>
      </c>
      <c r="B31" s="641"/>
      <c r="C31" s="641"/>
      <c r="D31" s="641"/>
      <c r="E31" s="641"/>
      <c r="F31" s="641"/>
      <c r="G31" s="24"/>
      <c r="H31" s="24"/>
      <c r="I31" s="24"/>
      <c r="J31" s="24"/>
      <c r="K31" s="24"/>
      <c r="L31" s="24"/>
      <c r="M31" s="24"/>
      <c r="N31" s="24"/>
      <c r="O31" s="24"/>
    </row>
    <row r="33" spans="1:7" ht="16.5" customHeight="1" x14ac:dyDescent="0.25">
      <c r="A33" s="552" t="s">
        <v>334</v>
      </c>
      <c r="B33" s="552"/>
      <c r="C33" s="552"/>
      <c r="D33" s="552"/>
      <c r="E33" s="552"/>
      <c r="F33" s="552"/>
      <c r="G33" s="552"/>
    </row>
  </sheetData>
  <mergeCells count="4">
    <mergeCell ref="A2:A3"/>
    <mergeCell ref="B2:B3"/>
    <mergeCell ref="C2:N2"/>
    <mergeCell ref="A31:F31"/>
  </mergeCells>
  <hyperlinks>
    <hyperlink ref="O2" location="ÍNDICE!B21" display="ÍNDICE"/>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3"/>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42.875" customWidth="1"/>
    <col min="2" max="10" width="20.25" customWidth="1"/>
    <col min="11" max="11" width="16.75" style="75" customWidth="1"/>
    <col min="21" max="21" width="18.625" bestFit="1" customWidth="1"/>
  </cols>
  <sheetData>
    <row r="1" spans="1:34" ht="144.75" customHeight="1" x14ac:dyDescent="0.25">
      <c r="K1"/>
    </row>
    <row r="2" spans="1:34" ht="36.75" customHeight="1" x14ac:dyDescent="0.25">
      <c r="A2" s="616" t="s">
        <v>76</v>
      </c>
      <c r="B2" s="616" t="s">
        <v>46</v>
      </c>
      <c r="C2" s="616" t="s">
        <v>582</v>
      </c>
      <c r="D2" s="616"/>
      <c r="E2" s="616"/>
      <c r="F2" s="616"/>
      <c r="G2" s="616"/>
      <c r="H2" s="616"/>
      <c r="I2" s="616"/>
      <c r="J2" s="616"/>
      <c r="K2"/>
    </row>
    <row r="3" spans="1:34" s="51" customFormat="1" ht="43.5" customHeight="1" x14ac:dyDescent="0.3">
      <c r="A3" s="616"/>
      <c r="B3" s="616"/>
      <c r="C3" s="495" t="s">
        <v>166</v>
      </c>
      <c r="D3" s="495" t="s">
        <v>167</v>
      </c>
      <c r="E3" s="495" t="s">
        <v>168</v>
      </c>
      <c r="F3" s="495" t="s">
        <v>169</v>
      </c>
      <c r="G3" s="495" t="s">
        <v>170</v>
      </c>
      <c r="H3" s="495" t="s">
        <v>171</v>
      </c>
      <c r="I3" s="495" t="s">
        <v>172</v>
      </c>
      <c r="J3" s="495" t="s">
        <v>11</v>
      </c>
      <c r="K3" s="562" t="s">
        <v>8</v>
      </c>
    </row>
    <row r="4" spans="1:34" s="51" customFormat="1" ht="21.75" customHeight="1" x14ac:dyDescent="0.3">
      <c r="A4" s="277" t="s">
        <v>46</v>
      </c>
      <c r="B4" s="278">
        <v>21739</v>
      </c>
      <c r="C4" s="278">
        <v>2850</v>
      </c>
      <c r="D4" s="278">
        <v>718</v>
      </c>
      <c r="E4" s="278">
        <v>10186</v>
      </c>
      <c r="F4" s="278">
        <v>2902</v>
      </c>
      <c r="G4" s="278">
        <v>964</v>
      </c>
      <c r="H4" s="278">
        <v>317</v>
      </c>
      <c r="I4" s="278">
        <v>3285</v>
      </c>
      <c r="J4" s="278">
        <v>517</v>
      </c>
      <c r="K4"/>
      <c r="L4"/>
      <c r="M4"/>
      <c r="N4"/>
      <c r="O4"/>
      <c r="P4"/>
      <c r="Q4"/>
      <c r="R4"/>
      <c r="S4"/>
      <c r="T4"/>
      <c r="U4"/>
      <c r="V4"/>
      <c r="W4"/>
      <c r="X4"/>
      <c r="Y4"/>
      <c r="Z4"/>
      <c r="AA4"/>
      <c r="AB4"/>
      <c r="AC4"/>
      <c r="AD4"/>
      <c r="AE4" s="400"/>
      <c r="AF4" s="400"/>
      <c r="AG4" s="400"/>
      <c r="AH4" s="400"/>
    </row>
    <row r="5" spans="1:34" s="46" customFormat="1" ht="21.6" customHeight="1" x14ac:dyDescent="0.3">
      <c r="A5" s="279" t="s">
        <v>241</v>
      </c>
      <c r="B5" s="280">
        <v>1154</v>
      </c>
      <c r="C5" s="280">
        <v>154</v>
      </c>
      <c r="D5" s="280">
        <v>13</v>
      </c>
      <c r="E5" s="280">
        <v>555</v>
      </c>
      <c r="F5" s="280">
        <v>112</v>
      </c>
      <c r="G5" s="280">
        <v>57</v>
      </c>
      <c r="H5" s="280">
        <v>16</v>
      </c>
      <c r="I5" s="280">
        <v>234</v>
      </c>
      <c r="J5" s="280">
        <v>13</v>
      </c>
      <c r="K5"/>
      <c r="L5"/>
      <c r="M5"/>
      <c r="N5"/>
      <c r="O5"/>
      <c r="P5"/>
      <c r="Q5"/>
      <c r="R5"/>
      <c r="S5"/>
      <c r="T5"/>
      <c r="U5"/>
      <c r="V5"/>
      <c r="W5"/>
      <c r="X5"/>
      <c r="Y5"/>
      <c r="Z5"/>
      <c r="AA5"/>
      <c r="AB5"/>
      <c r="AC5"/>
      <c r="AD5"/>
    </row>
    <row r="6" spans="1:34" s="46" customFormat="1" ht="21.6" customHeight="1" x14ac:dyDescent="0.3">
      <c r="A6" s="279" t="s">
        <v>242</v>
      </c>
      <c r="B6" s="280">
        <v>95</v>
      </c>
      <c r="C6" s="280">
        <v>14</v>
      </c>
      <c r="D6" s="280">
        <v>2</v>
      </c>
      <c r="E6" s="280">
        <v>35</v>
      </c>
      <c r="F6" s="280">
        <v>7</v>
      </c>
      <c r="G6" s="280">
        <v>2</v>
      </c>
      <c r="H6" s="280">
        <v>2</v>
      </c>
      <c r="I6" s="280">
        <v>32</v>
      </c>
      <c r="J6" s="280">
        <v>1</v>
      </c>
      <c r="K6"/>
      <c r="L6"/>
      <c r="M6"/>
      <c r="N6"/>
      <c r="O6"/>
      <c r="P6"/>
      <c r="Q6"/>
      <c r="R6"/>
      <c r="S6"/>
      <c r="T6"/>
      <c r="U6"/>
      <c r="V6"/>
      <c r="W6"/>
      <c r="X6"/>
      <c r="Y6"/>
      <c r="Z6"/>
      <c r="AA6"/>
      <c r="AB6"/>
      <c r="AC6"/>
      <c r="AD6"/>
    </row>
    <row r="7" spans="1:34" s="46" customFormat="1" ht="21.6" customHeight="1" x14ac:dyDescent="0.3">
      <c r="A7" s="279" t="s">
        <v>243</v>
      </c>
      <c r="B7" s="280">
        <v>108</v>
      </c>
      <c r="C7" s="280">
        <v>19</v>
      </c>
      <c r="D7" s="280">
        <v>3</v>
      </c>
      <c r="E7" s="280">
        <v>39</v>
      </c>
      <c r="F7" s="280">
        <v>18</v>
      </c>
      <c r="G7" s="280">
        <v>2</v>
      </c>
      <c r="H7" s="280">
        <v>4</v>
      </c>
      <c r="I7" s="280">
        <v>22</v>
      </c>
      <c r="J7" s="280">
        <v>1</v>
      </c>
      <c r="K7"/>
      <c r="L7"/>
      <c r="M7"/>
      <c r="N7"/>
      <c r="O7"/>
      <c r="P7"/>
      <c r="Q7"/>
      <c r="R7"/>
      <c r="S7"/>
      <c r="T7"/>
      <c r="U7"/>
      <c r="V7"/>
      <c r="W7"/>
      <c r="X7"/>
      <c r="Y7"/>
      <c r="Z7"/>
      <c r="AA7"/>
      <c r="AB7"/>
      <c r="AC7"/>
      <c r="AD7"/>
    </row>
    <row r="8" spans="1:34" s="46" customFormat="1" ht="21.6" customHeight="1" x14ac:dyDescent="0.3">
      <c r="A8" s="279" t="s">
        <v>244</v>
      </c>
      <c r="B8" s="280">
        <v>42</v>
      </c>
      <c r="C8" s="280">
        <v>6</v>
      </c>
      <c r="D8" s="280">
        <v>0</v>
      </c>
      <c r="E8" s="280">
        <v>21</v>
      </c>
      <c r="F8" s="280">
        <v>2</v>
      </c>
      <c r="G8" s="280">
        <v>1</v>
      </c>
      <c r="H8" s="280">
        <v>3</v>
      </c>
      <c r="I8" s="280">
        <v>8</v>
      </c>
      <c r="J8" s="280">
        <v>1</v>
      </c>
      <c r="K8"/>
      <c r="L8"/>
      <c r="M8"/>
      <c r="N8"/>
      <c r="O8"/>
      <c r="P8"/>
      <c r="Q8"/>
      <c r="R8"/>
      <c r="S8"/>
      <c r="T8"/>
      <c r="U8"/>
      <c r="V8"/>
      <c r="W8"/>
      <c r="X8"/>
      <c r="Y8"/>
      <c r="Z8"/>
      <c r="AA8"/>
      <c r="AB8"/>
      <c r="AC8"/>
      <c r="AD8"/>
    </row>
    <row r="9" spans="1:34" s="46" customFormat="1" ht="21.6" customHeight="1" x14ac:dyDescent="0.3">
      <c r="A9" s="279" t="s">
        <v>246</v>
      </c>
      <c r="B9" s="280">
        <v>526</v>
      </c>
      <c r="C9" s="280">
        <v>45</v>
      </c>
      <c r="D9" s="280">
        <v>5</v>
      </c>
      <c r="E9" s="280">
        <v>246</v>
      </c>
      <c r="F9" s="280">
        <v>39</v>
      </c>
      <c r="G9" s="280">
        <v>19</v>
      </c>
      <c r="H9" s="280">
        <v>22</v>
      </c>
      <c r="I9" s="280">
        <v>147</v>
      </c>
      <c r="J9" s="280">
        <v>3</v>
      </c>
      <c r="K9"/>
      <c r="L9"/>
      <c r="M9"/>
      <c r="N9"/>
      <c r="O9"/>
      <c r="P9"/>
      <c r="Q9"/>
      <c r="R9"/>
      <c r="S9"/>
      <c r="T9"/>
      <c r="U9"/>
      <c r="V9"/>
      <c r="W9"/>
      <c r="X9"/>
      <c r="Y9"/>
      <c r="Z9"/>
      <c r="AA9"/>
      <c r="AB9"/>
      <c r="AC9"/>
      <c r="AD9"/>
    </row>
    <row r="10" spans="1:34" s="46" customFormat="1" ht="21.6" customHeight="1" x14ac:dyDescent="0.3">
      <c r="A10" s="279" t="s">
        <v>245</v>
      </c>
      <c r="B10" s="280">
        <v>129</v>
      </c>
      <c r="C10" s="280">
        <v>37</v>
      </c>
      <c r="D10" s="280">
        <v>1</v>
      </c>
      <c r="E10" s="280">
        <v>47</v>
      </c>
      <c r="F10" s="280">
        <v>12</v>
      </c>
      <c r="G10" s="280">
        <v>1</v>
      </c>
      <c r="H10" s="280">
        <v>2</v>
      </c>
      <c r="I10" s="280">
        <v>26</v>
      </c>
      <c r="J10" s="280">
        <v>3</v>
      </c>
      <c r="K10"/>
      <c r="L10"/>
      <c r="M10"/>
      <c r="N10"/>
      <c r="O10"/>
      <c r="P10"/>
      <c r="Q10"/>
      <c r="R10"/>
      <c r="S10"/>
      <c r="T10"/>
      <c r="U10"/>
      <c r="V10"/>
      <c r="W10"/>
      <c r="X10"/>
      <c r="Y10"/>
      <c r="Z10"/>
      <c r="AA10"/>
      <c r="AB10"/>
      <c r="AC10"/>
      <c r="AD10"/>
    </row>
    <row r="11" spans="1:34" s="46" customFormat="1" ht="21.6" customHeight="1" x14ac:dyDescent="0.3">
      <c r="A11" s="279" t="s">
        <v>247</v>
      </c>
      <c r="B11" s="280">
        <v>813</v>
      </c>
      <c r="C11" s="280">
        <v>102</v>
      </c>
      <c r="D11" s="280">
        <v>4</v>
      </c>
      <c r="E11" s="280">
        <v>458</v>
      </c>
      <c r="F11" s="280">
        <v>74</v>
      </c>
      <c r="G11" s="280">
        <v>38</v>
      </c>
      <c r="H11" s="280">
        <v>9</v>
      </c>
      <c r="I11" s="280">
        <v>121</v>
      </c>
      <c r="J11" s="280">
        <v>7</v>
      </c>
      <c r="K11"/>
      <c r="L11"/>
      <c r="M11"/>
      <c r="N11"/>
      <c r="O11"/>
      <c r="P11"/>
      <c r="Q11"/>
      <c r="R11"/>
      <c r="S11"/>
      <c r="T11"/>
      <c r="U11"/>
      <c r="V11"/>
      <c r="W11"/>
      <c r="X11"/>
      <c r="Y11"/>
      <c r="Z11"/>
      <c r="AA11"/>
      <c r="AB11"/>
      <c r="AC11"/>
      <c r="AD11"/>
    </row>
    <row r="12" spans="1:34" s="46" customFormat="1" ht="21.6" customHeight="1" x14ac:dyDescent="0.3">
      <c r="A12" s="279" t="s">
        <v>248</v>
      </c>
      <c r="B12" s="280">
        <v>225</v>
      </c>
      <c r="C12" s="280">
        <v>25</v>
      </c>
      <c r="D12" s="280">
        <v>0</v>
      </c>
      <c r="E12" s="280">
        <v>129</v>
      </c>
      <c r="F12" s="280">
        <v>18</v>
      </c>
      <c r="G12" s="280">
        <v>9</v>
      </c>
      <c r="H12" s="280">
        <v>1</v>
      </c>
      <c r="I12" s="280">
        <v>42</v>
      </c>
      <c r="J12" s="280">
        <v>1</v>
      </c>
      <c r="K12"/>
      <c r="L12"/>
      <c r="M12"/>
      <c r="N12"/>
      <c r="O12"/>
      <c r="P12"/>
      <c r="Q12"/>
      <c r="R12"/>
      <c r="S12"/>
      <c r="T12"/>
      <c r="U12"/>
      <c r="V12"/>
      <c r="W12"/>
      <c r="X12"/>
      <c r="Y12"/>
      <c r="Z12"/>
      <c r="AA12"/>
      <c r="AB12"/>
      <c r="AC12"/>
      <c r="AD12"/>
    </row>
    <row r="13" spans="1:34" s="46" customFormat="1" ht="21.6" customHeight="1" x14ac:dyDescent="0.3">
      <c r="A13" s="279" t="s">
        <v>249</v>
      </c>
      <c r="B13" s="280">
        <v>0</v>
      </c>
      <c r="C13" s="280">
        <v>0</v>
      </c>
      <c r="D13" s="280">
        <v>0</v>
      </c>
      <c r="E13" s="280">
        <v>0</v>
      </c>
      <c r="F13" s="280">
        <v>0</v>
      </c>
      <c r="G13" s="280">
        <v>0</v>
      </c>
      <c r="H13" s="280">
        <v>0</v>
      </c>
      <c r="I13" s="280">
        <v>0</v>
      </c>
      <c r="J13" s="280">
        <v>0</v>
      </c>
      <c r="K13"/>
      <c r="L13"/>
      <c r="M13"/>
      <c r="N13"/>
      <c r="O13"/>
      <c r="P13"/>
      <c r="Q13"/>
      <c r="R13"/>
      <c r="S13"/>
      <c r="T13"/>
      <c r="U13"/>
      <c r="V13"/>
      <c r="W13"/>
      <c r="X13"/>
      <c r="Y13"/>
      <c r="Z13"/>
      <c r="AA13"/>
      <c r="AB13"/>
      <c r="AC13"/>
      <c r="AD13"/>
    </row>
    <row r="14" spans="1:34" s="46" customFormat="1" ht="21.6" customHeight="1" x14ac:dyDescent="0.3">
      <c r="A14" s="279" t="s">
        <v>250</v>
      </c>
      <c r="B14" s="280">
        <v>7966</v>
      </c>
      <c r="C14" s="280">
        <v>1281</v>
      </c>
      <c r="D14" s="280">
        <v>525</v>
      </c>
      <c r="E14" s="280">
        <v>3374</v>
      </c>
      <c r="F14" s="280">
        <v>884</v>
      </c>
      <c r="G14" s="280">
        <v>413</v>
      </c>
      <c r="H14" s="280">
        <v>97</v>
      </c>
      <c r="I14" s="280">
        <v>1306</v>
      </c>
      <c r="J14" s="280">
        <v>86</v>
      </c>
      <c r="K14"/>
      <c r="L14"/>
      <c r="M14"/>
      <c r="N14"/>
      <c r="O14"/>
      <c r="P14"/>
      <c r="Q14"/>
      <c r="R14"/>
      <c r="S14"/>
      <c r="T14"/>
      <c r="U14"/>
      <c r="V14"/>
      <c r="W14"/>
      <c r="X14"/>
      <c r="Y14"/>
      <c r="Z14"/>
      <c r="AA14"/>
      <c r="AB14"/>
      <c r="AC14"/>
      <c r="AD14"/>
    </row>
    <row r="15" spans="1:34" s="46" customFormat="1" ht="21.6" customHeight="1" x14ac:dyDescent="0.3">
      <c r="A15" s="279" t="s">
        <v>251</v>
      </c>
      <c r="B15" s="280">
        <v>339</v>
      </c>
      <c r="C15" s="280">
        <v>80</v>
      </c>
      <c r="D15" s="280">
        <v>7</v>
      </c>
      <c r="E15" s="280">
        <v>163</v>
      </c>
      <c r="F15" s="280">
        <v>43</v>
      </c>
      <c r="G15" s="280">
        <v>9</v>
      </c>
      <c r="H15" s="280">
        <v>6</v>
      </c>
      <c r="I15" s="280">
        <v>28</v>
      </c>
      <c r="J15" s="280">
        <v>3</v>
      </c>
      <c r="K15"/>
      <c r="L15"/>
      <c r="M15"/>
      <c r="N15"/>
      <c r="O15"/>
      <c r="P15"/>
      <c r="Q15"/>
      <c r="R15"/>
      <c r="S15"/>
      <c r="T15"/>
      <c r="U15"/>
      <c r="V15"/>
      <c r="W15"/>
      <c r="X15"/>
      <c r="Y15"/>
      <c r="Z15"/>
      <c r="AA15"/>
      <c r="AB15"/>
      <c r="AC15"/>
      <c r="AD15"/>
    </row>
    <row r="16" spans="1:34" s="46" customFormat="1" ht="21.6" customHeight="1" x14ac:dyDescent="0.3">
      <c r="A16" s="279" t="s">
        <v>252</v>
      </c>
      <c r="B16" s="280">
        <v>662</v>
      </c>
      <c r="C16" s="280">
        <v>59</v>
      </c>
      <c r="D16" s="280">
        <v>4</v>
      </c>
      <c r="E16" s="280">
        <v>320</v>
      </c>
      <c r="F16" s="280">
        <v>163</v>
      </c>
      <c r="G16" s="280">
        <v>18</v>
      </c>
      <c r="H16" s="280">
        <v>12</v>
      </c>
      <c r="I16" s="280">
        <v>71</v>
      </c>
      <c r="J16" s="280">
        <v>15</v>
      </c>
      <c r="K16"/>
      <c r="L16"/>
      <c r="M16"/>
      <c r="N16"/>
      <c r="O16"/>
      <c r="P16"/>
      <c r="Q16"/>
      <c r="R16"/>
      <c r="S16"/>
      <c r="T16"/>
      <c r="U16"/>
      <c r="V16"/>
      <c r="W16"/>
      <c r="X16"/>
      <c r="Y16"/>
      <c r="Z16"/>
      <c r="AA16"/>
      <c r="AB16"/>
      <c r="AC16"/>
      <c r="AD16"/>
    </row>
    <row r="17" spans="1:30" s="46" customFormat="1" ht="21.6" customHeight="1" x14ac:dyDescent="0.3">
      <c r="A17" s="279" t="s">
        <v>253</v>
      </c>
      <c r="B17" s="280">
        <v>1185</v>
      </c>
      <c r="C17" s="280">
        <v>116</v>
      </c>
      <c r="D17" s="280">
        <v>43</v>
      </c>
      <c r="E17" s="280">
        <v>630</v>
      </c>
      <c r="F17" s="280">
        <v>83</v>
      </c>
      <c r="G17" s="280">
        <v>74</v>
      </c>
      <c r="H17" s="280">
        <v>22</v>
      </c>
      <c r="I17" s="280">
        <v>206</v>
      </c>
      <c r="J17" s="280">
        <v>11</v>
      </c>
      <c r="K17"/>
      <c r="L17"/>
      <c r="M17"/>
      <c r="N17"/>
      <c r="O17"/>
      <c r="P17"/>
      <c r="Q17"/>
      <c r="R17"/>
      <c r="S17"/>
      <c r="T17"/>
      <c r="U17"/>
      <c r="V17"/>
      <c r="W17"/>
      <c r="X17"/>
      <c r="Y17"/>
      <c r="Z17"/>
      <c r="AA17"/>
      <c r="AB17"/>
      <c r="AC17"/>
      <c r="AD17"/>
    </row>
    <row r="18" spans="1:30" s="46" customFormat="1" ht="21.6" customHeight="1" x14ac:dyDescent="0.3">
      <c r="A18" s="279" t="s">
        <v>254</v>
      </c>
      <c r="B18" s="280">
        <v>1709</v>
      </c>
      <c r="C18" s="280">
        <v>111</v>
      </c>
      <c r="D18" s="280">
        <v>30</v>
      </c>
      <c r="E18" s="280">
        <v>927</v>
      </c>
      <c r="F18" s="280">
        <v>181</v>
      </c>
      <c r="G18" s="280">
        <v>102</v>
      </c>
      <c r="H18" s="280">
        <v>32</v>
      </c>
      <c r="I18" s="280">
        <v>290</v>
      </c>
      <c r="J18" s="280">
        <v>36</v>
      </c>
      <c r="K18"/>
      <c r="L18"/>
      <c r="M18"/>
      <c r="N18"/>
      <c r="O18"/>
      <c r="P18"/>
      <c r="Q18"/>
      <c r="R18"/>
      <c r="S18"/>
      <c r="T18"/>
      <c r="U18"/>
      <c r="V18"/>
      <c r="W18"/>
      <c r="X18"/>
      <c r="Y18"/>
      <c r="Z18"/>
      <c r="AA18"/>
      <c r="AB18"/>
      <c r="AC18"/>
      <c r="AD18"/>
    </row>
    <row r="19" spans="1:30" s="46" customFormat="1" ht="21.6" customHeight="1" x14ac:dyDescent="0.3">
      <c r="A19" s="279" t="s">
        <v>255</v>
      </c>
      <c r="B19" s="280">
        <v>54</v>
      </c>
      <c r="C19" s="280">
        <v>10</v>
      </c>
      <c r="D19" s="280">
        <v>1</v>
      </c>
      <c r="E19" s="280">
        <v>30</v>
      </c>
      <c r="F19" s="280">
        <v>5</v>
      </c>
      <c r="G19" s="280">
        <v>1</v>
      </c>
      <c r="H19" s="280">
        <v>0</v>
      </c>
      <c r="I19" s="280">
        <v>7</v>
      </c>
      <c r="J19" s="280">
        <v>0</v>
      </c>
      <c r="K19"/>
      <c r="L19"/>
      <c r="M19"/>
      <c r="N19"/>
      <c r="O19"/>
      <c r="P19"/>
      <c r="Q19"/>
      <c r="R19"/>
      <c r="S19"/>
      <c r="T19"/>
      <c r="U19"/>
      <c r="V19"/>
      <c r="W19"/>
      <c r="X19"/>
      <c r="Y19"/>
      <c r="Z19"/>
      <c r="AA19"/>
      <c r="AB19"/>
      <c r="AC19"/>
      <c r="AD19"/>
    </row>
    <row r="20" spans="1:30" s="46" customFormat="1" ht="21.6" customHeight="1" x14ac:dyDescent="0.3">
      <c r="A20" s="279" t="s">
        <v>256</v>
      </c>
      <c r="B20" s="280">
        <v>42</v>
      </c>
      <c r="C20" s="280">
        <v>3</v>
      </c>
      <c r="D20" s="280">
        <v>0</v>
      </c>
      <c r="E20" s="280">
        <v>22</v>
      </c>
      <c r="F20" s="280">
        <v>6</v>
      </c>
      <c r="G20" s="280">
        <v>0</v>
      </c>
      <c r="H20" s="280">
        <v>2</v>
      </c>
      <c r="I20" s="280">
        <v>9</v>
      </c>
      <c r="J20" s="280">
        <v>0</v>
      </c>
      <c r="K20"/>
      <c r="L20"/>
      <c r="M20"/>
      <c r="N20"/>
      <c r="O20"/>
      <c r="P20"/>
      <c r="Q20"/>
      <c r="R20"/>
      <c r="S20"/>
      <c r="T20"/>
      <c r="U20"/>
      <c r="V20"/>
      <c r="W20"/>
      <c r="X20"/>
      <c r="Y20"/>
      <c r="Z20"/>
      <c r="AA20"/>
      <c r="AB20"/>
      <c r="AC20"/>
      <c r="AD20"/>
    </row>
    <row r="21" spans="1:30" s="46" customFormat="1" ht="21.6" customHeight="1" x14ac:dyDescent="0.3">
      <c r="A21" s="279" t="s">
        <v>257</v>
      </c>
      <c r="B21" s="280">
        <v>67</v>
      </c>
      <c r="C21" s="280">
        <v>13</v>
      </c>
      <c r="D21" s="280">
        <v>1</v>
      </c>
      <c r="E21" s="280">
        <v>29</v>
      </c>
      <c r="F21" s="280">
        <v>3</v>
      </c>
      <c r="G21" s="280">
        <v>0</v>
      </c>
      <c r="H21" s="280">
        <v>3</v>
      </c>
      <c r="I21" s="280">
        <v>17</v>
      </c>
      <c r="J21" s="280">
        <v>1</v>
      </c>
      <c r="K21"/>
      <c r="L21"/>
      <c r="M21"/>
      <c r="N21"/>
      <c r="O21"/>
      <c r="P21"/>
      <c r="Q21"/>
      <c r="R21"/>
      <c r="S21"/>
      <c r="T21"/>
      <c r="U21"/>
      <c r="V21"/>
      <c r="W21"/>
      <c r="X21"/>
      <c r="Y21"/>
      <c r="Z21"/>
      <c r="AA21"/>
      <c r="AB21"/>
      <c r="AC21"/>
      <c r="AD21"/>
    </row>
    <row r="22" spans="1:30" s="46" customFormat="1" ht="21.6" customHeight="1" x14ac:dyDescent="0.3">
      <c r="A22" s="279" t="s">
        <v>258</v>
      </c>
      <c r="B22" s="280">
        <v>44</v>
      </c>
      <c r="C22" s="280">
        <v>5</v>
      </c>
      <c r="D22" s="280">
        <v>1</v>
      </c>
      <c r="E22" s="280">
        <v>19</v>
      </c>
      <c r="F22" s="280">
        <v>4</v>
      </c>
      <c r="G22" s="280">
        <v>0</v>
      </c>
      <c r="H22" s="280">
        <v>3</v>
      </c>
      <c r="I22" s="280">
        <v>11</v>
      </c>
      <c r="J22" s="280">
        <v>1</v>
      </c>
      <c r="K22"/>
      <c r="L22"/>
      <c r="M22"/>
      <c r="N22"/>
      <c r="O22"/>
      <c r="P22"/>
      <c r="Q22"/>
      <c r="R22"/>
      <c r="S22"/>
      <c r="T22"/>
      <c r="U22"/>
      <c r="V22"/>
      <c r="W22"/>
      <c r="X22"/>
      <c r="Y22"/>
      <c r="Z22"/>
      <c r="AA22"/>
      <c r="AB22"/>
      <c r="AC22"/>
      <c r="AD22"/>
    </row>
    <row r="23" spans="1:30" s="46" customFormat="1" ht="21.6" customHeight="1" x14ac:dyDescent="0.3">
      <c r="A23" s="279" t="s">
        <v>259</v>
      </c>
      <c r="B23" s="280">
        <v>3793</v>
      </c>
      <c r="C23" s="280">
        <v>436</v>
      </c>
      <c r="D23" s="280">
        <v>39</v>
      </c>
      <c r="E23" s="280">
        <v>1727</v>
      </c>
      <c r="F23" s="280">
        <v>835</v>
      </c>
      <c r="G23" s="280">
        <v>101</v>
      </c>
      <c r="H23" s="280">
        <v>48</v>
      </c>
      <c r="I23" s="280">
        <v>303</v>
      </c>
      <c r="J23" s="280">
        <v>304</v>
      </c>
      <c r="K23"/>
      <c r="L23"/>
      <c r="M23"/>
      <c r="N23"/>
      <c r="O23"/>
      <c r="P23"/>
      <c r="Q23"/>
      <c r="R23"/>
      <c r="S23"/>
      <c r="T23"/>
      <c r="U23"/>
      <c r="V23"/>
      <c r="W23"/>
      <c r="X23"/>
      <c r="Y23"/>
      <c r="Z23"/>
      <c r="AA23"/>
      <c r="AB23"/>
      <c r="AC23"/>
      <c r="AD23"/>
    </row>
    <row r="24" spans="1:30" s="46" customFormat="1" ht="21.6" customHeight="1" x14ac:dyDescent="0.3">
      <c r="A24" s="279" t="s">
        <v>260</v>
      </c>
      <c r="B24" s="280">
        <v>646</v>
      </c>
      <c r="C24" s="280">
        <v>69</v>
      </c>
      <c r="D24" s="280">
        <v>20</v>
      </c>
      <c r="E24" s="280">
        <v>359</v>
      </c>
      <c r="F24" s="280">
        <v>64</v>
      </c>
      <c r="G24" s="280">
        <v>17</v>
      </c>
      <c r="H24" s="280">
        <v>10</v>
      </c>
      <c r="I24" s="280">
        <v>100</v>
      </c>
      <c r="J24" s="280">
        <v>7</v>
      </c>
      <c r="K24"/>
      <c r="L24"/>
      <c r="M24"/>
      <c r="N24"/>
      <c r="O24"/>
      <c r="P24"/>
      <c r="Q24"/>
      <c r="R24"/>
      <c r="S24"/>
      <c r="T24"/>
      <c r="U24"/>
      <c r="V24"/>
      <c r="W24"/>
      <c r="X24"/>
      <c r="Y24"/>
      <c r="Z24"/>
      <c r="AA24"/>
      <c r="AB24"/>
      <c r="AC24"/>
      <c r="AD24"/>
    </row>
    <row r="25" spans="1:30" s="46" customFormat="1" ht="21.6" customHeight="1" x14ac:dyDescent="0.3">
      <c r="A25" s="311" t="s">
        <v>828</v>
      </c>
      <c r="B25" s="280">
        <v>1036</v>
      </c>
      <c r="C25" s="280">
        <v>104</v>
      </c>
      <c r="D25" s="280">
        <v>11</v>
      </c>
      <c r="E25" s="280">
        <v>547</v>
      </c>
      <c r="F25" s="280">
        <v>124</v>
      </c>
      <c r="G25" s="280">
        <v>52</v>
      </c>
      <c r="H25" s="280">
        <v>10</v>
      </c>
      <c r="I25" s="280">
        <v>179</v>
      </c>
      <c r="J25" s="280">
        <v>9</v>
      </c>
      <c r="K25"/>
      <c r="L25"/>
      <c r="M25"/>
      <c r="N25"/>
      <c r="O25"/>
      <c r="P25"/>
      <c r="Q25"/>
      <c r="R25"/>
      <c r="S25"/>
      <c r="T25"/>
      <c r="U25"/>
      <c r="V25"/>
      <c r="W25"/>
      <c r="X25"/>
      <c r="Y25"/>
      <c r="Z25"/>
      <c r="AA25"/>
      <c r="AB25"/>
      <c r="AC25"/>
      <c r="AD25"/>
    </row>
    <row r="26" spans="1:30" s="46" customFormat="1" ht="21.6" customHeight="1" x14ac:dyDescent="0.3">
      <c r="A26" s="279" t="s">
        <v>261</v>
      </c>
      <c r="B26" s="280">
        <v>13</v>
      </c>
      <c r="C26" s="280">
        <v>3</v>
      </c>
      <c r="D26" s="280">
        <v>1</v>
      </c>
      <c r="E26" s="280">
        <v>4</v>
      </c>
      <c r="F26" s="280">
        <v>2</v>
      </c>
      <c r="G26" s="280">
        <v>0</v>
      </c>
      <c r="H26" s="280">
        <v>0</v>
      </c>
      <c r="I26" s="280">
        <v>3</v>
      </c>
      <c r="J26" s="280">
        <v>0</v>
      </c>
      <c r="K26"/>
      <c r="L26"/>
      <c r="M26"/>
      <c r="N26"/>
      <c r="O26"/>
      <c r="P26"/>
      <c r="Q26"/>
      <c r="R26"/>
      <c r="S26"/>
      <c r="T26"/>
      <c r="U26"/>
      <c r="V26"/>
      <c r="W26"/>
      <c r="X26"/>
      <c r="Y26"/>
      <c r="Z26"/>
      <c r="AA26"/>
      <c r="AB26"/>
      <c r="AC26"/>
      <c r="AD26"/>
    </row>
    <row r="27" spans="1:30" s="46" customFormat="1" ht="21.6" customHeight="1" x14ac:dyDescent="0.3">
      <c r="A27" s="279" t="s">
        <v>262</v>
      </c>
      <c r="B27" s="280">
        <v>1038</v>
      </c>
      <c r="C27" s="280">
        <v>153</v>
      </c>
      <c r="D27" s="280">
        <v>6</v>
      </c>
      <c r="E27" s="280">
        <v>482</v>
      </c>
      <c r="F27" s="280">
        <v>220</v>
      </c>
      <c r="G27" s="280">
        <v>47</v>
      </c>
      <c r="H27" s="280">
        <v>11</v>
      </c>
      <c r="I27" s="280">
        <v>105</v>
      </c>
      <c r="J27" s="280">
        <v>14</v>
      </c>
      <c r="K27"/>
      <c r="L27"/>
      <c r="M27"/>
      <c r="N27"/>
      <c r="O27"/>
      <c r="P27"/>
      <c r="Q27"/>
      <c r="R27"/>
      <c r="S27"/>
      <c r="T27"/>
      <c r="U27"/>
      <c r="V27"/>
      <c r="W27"/>
      <c r="X27"/>
      <c r="Y27"/>
      <c r="Z27"/>
      <c r="AA27"/>
      <c r="AB27"/>
      <c r="AC27"/>
      <c r="AD27"/>
    </row>
    <row r="28" spans="1:30" s="46" customFormat="1" ht="21.6" customHeight="1" x14ac:dyDescent="0.3">
      <c r="A28" s="279" t="s">
        <v>263</v>
      </c>
      <c r="B28" s="280">
        <v>53</v>
      </c>
      <c r="C28" s="280">
        <v>5</v>
      </c>
      <c r="D28" s="280">
        <v>1</v>
      </c>
      <c r="E28" s="280">
        <v>23</v>
      </c>
      <c r="F28" s="280">
        <v>3</v>
      </c>
      <c r="G28" s="280">
        <v>1</v>
      </c>
      <c r="H28" s="280">
        <v>2</v>
      </c>
      <c r="I28" s="280">
        <v>18</v>
      </c>
      <c r="J28" s="280">
        <v>0</v>
      </c>
      <c r="K28" s="71"/>
      <c r="L28"/>
      <c r="M28"/>
      <c r="N28"/>
      <c r="O28"/>
      <c r="P28"/>
      <c r="Q28"/>
      <c r="R28"/>
      <c r="S28"/>
      <c r="T28"/>
      <c r="U28"/>
      <c r="V28"/>
      <c r="W28"/>
      <c r="X28"/>
      <c r="Y28"/>
      <c r="Z28"/>
      <c r="AA28"/>
      <c r="AB28"/>
      <c r="AC28"/>
      <c r="AD28"/>
    </row>
    <row r="29" spans="1:30" ht="16.5" x14ac:dyDescent="0.25">
      <c r="A29" s="65"/>
      <c r="B29" s="66"/>
      <c r="C29" s="66"/>
      <c r="D29" s="66"/>
      <c r="E29" s="66"/>
      <c r="F29" s="66"/>
      <c r="G29" s="66"/>
      <c r="H29" s="66"/>
      <c r="I29" s="66"/>
      <c r="J29" s="66"/>
      <c r="K29" s="71"/>
    </row>
    <row r="30" spans="1:30" s="70" customFormat="1" ht="17.100000000000001" customHeight="1" x14ac:dyDescent="0.25">
      <c r="A30" s="38" t="s">
        <v>60</v>
      </c>
      <c r="B30" s="38"/>
      <c r="C30" s="38"/>
      <c r="D30" s="72"/>
      <c r="E30" s="73"/>
      <c r="F30" s="73"/>
      <c r="G30" s="73"/>
      <c r="H30" s="73"/>
      <c r="I30" s="73"/>
      <c r="J30" s="73"/>
      <c r="K30" s="71"/>
    </row>
    <row r="31" spans="1:30" s="70" customFormat="1" ht="17.100000000000001" customHeight="1" x14ac:dyDescent="0.25">
      <c r="A31" s="24" t="s">
        <v>337</v>
      </c>
      <c r="B31" s="24"/>
      <c r="C31" s="24"/>
      <c r="D31" s="24"/>
      <c r="E31" s="24"/>
      <c r="F31" s="24"/>
      <c r="G31" s="24"/>
      <c r="H31" s="24"/>
      <c r="I31" s="24"/>
      <c r="J31" s="24"/>
      <c r="K31" s="74"/>
    </row>
    <row r="32" spans="1:30" s="70" customFormat="1" ht="17.100000000000001" customHeight="1" x14ac:dyDescent="0.25">
      <c r="K32" s="75"/>
    </row>
    <row r="33" spans="1:6" ht="16.5" x14ac:dyDescent="0.25">
      <c r="A33" s="618" t="s">
        <v>334</v>
      </c>
      <c r="B33" s="618"/>
      <c r="C33" s="618"/>
      <c r="D33" s="618"/>
      <c r="E33" s="618"/>
      <c r="F33" s="618"/>
    </row>
  </sheetData>
  <mergeCells count="4">
    <mergeCell ref="A2:A3"/>
    <mergeCell ref="B2:B3"/>
    <mergeCell ref="C2:J2"/>
    <mergeCell ref="A33:F33"/>
  </mergeCells>
  <hyperlinks>
    <hyperlink ref="K3" location="ÍNDICE!B21" display="ÍNDICE"/>
  </hyperlink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31.125" customWidth="1"/>
    <col min="2" max="14" width="15.5" customWidth="1"/>
  </cols>
  <sheetData>
    <row r="1" spans="1:15" ht="144.75" customHeight="1" x14ac:dyDescent="0.25"/>
    <row r="2" spans="1:15" ht="35.25" customHeight="1" x14ac:dyDescent="0.25">
      <c r="A2" s="610" t="s">
        <v>771</v>
      </c>
      <c r="B2" s="616" t="s">
        <v>7</v>
      </c>
      <c r="C2" s="616" t="s">
        <v>114</v>
      </c>
      <c r="D2" s="616"/>
      <c r="E2" s="616"/>
      <c r="F2" s="616"/>
      <c r="G2" s="616"/>
      <c r="H2" s="616"/>
      <c r="I2" s="616"/>
      <c r="J2" s="616"/>
      <c r="K2" s="616"/>
      <c r="L2" s="616"/>
      <c r="M2" s="616"/>
      <c r="N2" s="616"/>
      <c r="O2" s="50" t="s">
        <v>8</v>
      </c>
    </row>
    <row r="3" spans="1:15" s="51" customFormat="1" ht="35.25" customHeight="1" x14ac:dyDescent="0.3">
      <c r="A3" s="610"/>
      <c r="B3" s="616" t="s">
        <v>46</v>
      </c>
      <c r="C3" s="497" t="s">
        <v>64</v>
      </c>
      <c r="D3" s="497" t="s">
        <v>65</v>
      </c>
      <c r="E3" s="497" t="s">
        <v>66</v>
      </c>
      <c r="F3" s="497" t="s">
        <v>67</v>
      </c>
      <c r="G3" s="497" t="s">
        <v>68</v>
      </c>
      <c r="H3" s="497" t="s">
        <v>69</v>
      </c>
      <c r="I3" s="497" t="s">
        <v>70</v>
      </c>
      <c r="J3" s="497" t="s">
        <v>71</v>
      </c>
      <c r="K3" s="497" t="s">
        <v>72</v>
      </c>
      <c r="L3" s="497" t="s">
        <v>73</v>
      </c>
      <c r="M3" s="497" t="s">
        <v>74</v>
      </c>
      <c r="N3" s="497" t="s">
        <v>75</v>
      </c>
    </row>
    <row r="4" spans="1:15" s="51" customFormat="1" ht="29.25" customHeight="1" x14ac:dyDescent="0.3">
      <c r="A4" s="281" t="s">
        <v>46</v>
      </c>
      <c r="B4" s="278">
        <v>21739</v>
      </c>
      <c r="C4" s="278">
        <v>1739</v>
      </c>
      <c r="D4" s="278">
        <v>1672</v>
      </c>
      <c r="E4" s="278">
        <v>1727</v>
      </c>
      <c r="F4" s="278">
        <v>1905</v>
      </c>
      <c r="G4" s="278">
        <v>1855</v>
      </c>
      <c r="H4" s="278">
        <v>1694</v>
      </c>
      <c r="I4" s="278">
        <v>2013</v>
      </c>
      <c r="J4" s="278">
        <v>1783</v>
      </c>
      <c r="K4" s="278">
        <v>1822</v>
      </c>
      <c r="L4" s="278">
        <v>1885</v>
      </c>
      <c r="M4" s="278">
        <v>1647</v>
      </c>
      <c r="N4" s="278">
        <v>1997</v>
      </c>
      <c r="O4" s="64"/>
    </row>
    <row r="5" spans="1:15" s="46" customFormat="1" ht="21.6" customHeight="1" x14ac:dyDescent="0.3">
      <c r="A5" s="279" t="s">
        <v>166</v>
      </c>
      <c r="B5" s="280">
        <v>2850</v>
      </c>
      <c r="C5" s="280">
        <v>203</v>
      </c>
      <c r="D5" s="280">
        <v>219</v>
      </c>
      <c r="E5" s="280">
        <v>230</v>
      </c>
      <c r="F5" s="280">
        <v>244</v>
      </c>
      <c r="G5" s="280">
        <v>234</v>
      </c>
      <c r="H5" s="280">
        <v>236</v>
      </c>
      <c r="I5" s="280">
        <v>287</v>
      </c>
      <c r="J5" s="280">
        <v>255</v>
      </c>
      <c r="K5" s="280">
        <v>236</v>
      </c>
      <c r="L5" s="280">
        <v>237</v>
      </c>
      <c r="M5" s="280">
        <v>225</v>
      </c>
      <c r="N5" s="280">
        <v>244</v>
      </c>
      <c r="O5" s="57"/>
    </row>
    <row r="6" spans="1:15" s="46" customFormat="1" ht="21.6" customHeight="1" x14ac:dyDescent="0.3">
      <c r="A6" s="279" t="s">
        <v>842</v>
      </c>
      <c r="B6" s="280">
        <v>718</v>
      </c>
      <c r="C6" s="280">
        <v>41</v>
      </c>
      <c r="D6" s="280">
        <v>35</v>
      </c>
      <c r="E6" s="280">
        <v>45</v>
      </c>
      <c r="F6" s="280">
        <v>48</v>
      </c>
      <c r="G6" s="280">
        <v>52</v>
      </c>
      <c r="H6" s="280">
        <v>62</v>
      </c>
      <c r="I6" s="280">
        <v>71</v>
      </c>
      <c r="J6" s="280">
        <v>72</v>
      </c>
      <c r="K6" s="280">
        <v>83</v>
      </c>
      <c r="L6" s="280">
        <v>68</v>
      </c>
      <c r="M6" s="280">
        <v>58</v>
      </c>
      <c r="N6" s="280">
        <v>83</v>
      </c>
      <c r="O6" s="58"/>
    </row>
    <row r="7" spans="1:15" s="46" customFormat="1" ht="21.6" customHeight="1" x14ac:dyDescent="0.3">
      <c r="A7" s="279" t="s">
        <v>168</v>
      </c>
      <c r="B7" s="280">
        <v>10186</v>
      </c>
      <c r="C7" s="280">
        <v>796</v>
      </c>
      <c r="D7" s="280">
        <v>783</v>
      </c>
      <c r="E7" s="280">
        <v>800</v>
      </c>
      <c r="F7" s="280">
        <v>870</v>
      </c>
      <c r="G7" s="280">
        <v>909</v>
      </c>
      <c r="H7" s="280">
        <v>800</v>
      </c>
      <c r="I7" s="280">
        <v>969</v>
      </c>
      <c r="J7" s="280">
        <v>864</v>
      </c>
      <c r="K7" s="280">
        <v>844</v>
      </c>
      <c r="L7" s="280">
        <v>877</v>
      </c>
      <c r="M7" s="280">
        <v>788</v>
      </c>
      <c r="N7" s="280">
        <v>886</v>
      </c>
      <c r="O7" s="58"/>
    </row>
    <row r="8" spans="1:15" s="46" customFormat="1" ht="21.6" customHeight="1" x14ac:dyDescent="0.3">
      <c r="A8" s="279" t="s">
        <v>169</v>
      </c>
      <c r="B8" s="280">
        <v>2902</v>
      </c>
      <c r="C8" s="280">
        <v>257</v>
      </c>
      <c r="D8" s="280">
        <v>245</v>
      </c>
      <c r="E8" s="280">
        <v>221</v>
      </c>
      <c r="F8" s="280">
        <v>263</v>
      </c>
      <c r="G8" s="280">
        <v>213</v>
      </c>
      <c r="H8" s="280">
        <v>219</v>
      </c>
      <c r="I8" s="280">
        <v>255</v>
      </c>
      <c r="J8" s="280">
        <v>195</v>
      </c>
      <c r="K8" s="280">
        <v>242</v>
      </c>
      <c r="L8" s="280">
        <v>270</v>
      </c>
      <c r="M8" s="280">
        <v>210</v>
      </c>
      <c r="N8" s="280">
        <v>312</v>
      </c>
      <c r="O8" s="58"/>
    </row>
    <row r="9" spans="1:15" s="46" customFormat="1" ht="21.6" customHeight="1" x14ac:dyDescent="0.3">
      <c r="A9" s="279" t="s">
        <v>170</v>
      </c>
      <c r="B9" s="280">
        <v>964</v>
      </c>
      <c r="C9" s="280">
        <v>74</v>
      </c>
      <c r="D9" s="280">
        <v>77</v>
      </c>
      <c r="E9" s="280">
        <v>95</v>
      </c>
      <c r="F9" s="280">
        <v>75</v>
      </c>
      <c r="G9" s="280">
        <v>81</v>
      </c>
      <c r="H9" s="280">
        <v>69</v>
      </c>
      <c r="I9" s="280">
        <v>80</v>
      </c>
      <c r="J9" s="280">
        <v>83</v>
      </c>
      <c r="K9" s="280">
        <v>87</v>
      </c>
      <c r="L9" s="280">
        <v>85</v>
      </c>
      <c r="M9" s="280">
        <v>76</v>
      </c>
      <c r="N9" s="280">
        <v>82</v>
      </c>
      <c r="O9" s="58"/>
    </row>
    <row r="10" spans="1:15" s="46" customFormat="1" ht="21.6" customHeight="1" x14ac:dyDescent="0.3">
      <c r="A10" s="279" t="s">
        <v>171</v>
      </c>
      <c r="B10" s="280">
        <v>317</v>
      </c>
      <c r="C10" s="280">
        <v>27</v>
      </c>
      <c r="D10" s="280">
        <v>21</v>
      </c>
      <c r="E10" s="280">
        <v>20</v>
      </c>
      <c r="F10" s="280">
        <v>31</v>
      </c>
      <c r="G10" s="280">
        <v>27</v>
      </c>
      <c r="H10" s="280">
        <v>20</v>
      </c>
      <c r="I10" s="280">
        <v>26</v>
      </c>
      <c r="J10" s="280">
        <v>24</v>
      </c>
      <c r="K10" s="280">
        <v>37</v>
      </c>
      <c r="L10" s="280">
        <v>33</v>
      </c>
      <c r="M10" s="280">
        <v>21</v>
      </c>
      <c r="N10" s="280">
        <v>30</v>
      </c>
      <c r="O10" s="58"/>
    </row>
    <row r="11" spans="1:15" s="46" customFormat="1" ht="21.6" customHeight="1" x14ac:dyDescent="0.3">
      <c r="A11" s="279" t="s">
        <v>172</v>
      </c>
      <c r="B11" s="280">
        <v>3285</v>
      </c>
      <c r="C11" s="280">
        <v>299</v>
      </c>
      <c r="D11" s="280">
        <v>245</v>
      </c>
      <c r="E11" s="280">
        <v>272</v>
      </c>
      <c r="F11" s="280">
        <v>323</v>
      </c>
      <c r="G11" s="280">
        <v>300</v>
      </c>
      <c r="H11" s="280">
        <v>243</v>
      </c>
      <c r="I11" s="280">
        <v>279</v>
      </c>
      <c r="J11" s="280">
        <v>254</v>
      </c>
      <c r="K11" s="280">
        <v>262</v>
      </c>
      <c r="L11" s="280">
        <v>263</v>
      </c>
      <c r="M11" s="280">
        <v>238</v>
      </c>
      <c r="N11" s="280">
        <v>307</v>
      </c>
      <c r="O11" s="58"/>
    </row>
    <row r="12" spans="1:15" s="46" customFormat="1" ht="21.6" customHeight="1" x14ac:dyDescent="0.3">
      <c r="A12" s="279" t="s">
        <v>11</v>
      </c>
      <c r="B12" s="280">
        <v>517</v>
      </c>
      <c r="C12" s="280">
        <v>42</v>
      </c>
      <c r="D12" s="280">
        <v>47</v>
      </c>
      <c r="E12" s="280">
        <v>44</v>
      </c>
      <c r="F12" s="280">
        <v>51</v>
      </c>
      <c r="G12" s="280">
        <v>39</v>
      </c>
      <c r="H12" s="280">
        <v>45</v>
      </c>
      <c r="I12" s="280">
        <v>46</v>
      </c>
      <c r="J12" s="280">
        <v>36</v>
      </c>
      <c r="K12" s="280">
        <v>31</v>
      </c>
      <c r="L12" s="280">
        <v>52</v>
      </c>
      <c r="M12" s="280">
        <v>31</v>
      </c>
      <c r="N12" s="280">
        <v>53</v>
      </c>
      <c r="O12" s="58"/>
    </row>
    <row r="13" spans="1:15" s="70" customFormat="1" ht="17.100000000000001" customHeight="1" x14ac:dyDescent="0.25">
      <c r="A13" s="76"/>
      <c r="B13" s="77"/>
      <c r="C13" s="77"/>
      <c r="D13" s="77"/>
      <c r="E13" s="77"/>
      <c r="F13" s="77"/>
      <c r="G13" s="77"/>
      <c r="H13" s="77"/>
      <c r="I13" s="77"/>
      <c r="J13" s="77"/>
      <c r="K13" s="77"/>
      <c r="L13" s="77"/>
      <c r="M13" s="77"/>
      <c r="N13" s="77"/>
      <c r="O13" s="24"/>
    </row>
    <row r="14" spans="1:15" s="70" customFormat="1" ht="17.100000000000001" customHeight="1" x14ac:dyDescent="0.25">
      <c r="A14" s="38" t="s">
        <v>60</v>
      </c>
      <c r="B14" s="38"/>
      <c r="C14" s="38"/>
      <c r="E14" s="78"/>
      <c r="F14" s="78"/>
      <c r="G14" s="78"/>
      <c r="H14" s="78"/>
      <c r="I14" s="78"/>
      <c r="J14" s="78"/>
      <c r="K14" s="78"/>
      <c r="L14" s="78"/>
      <c r="M14" s="78"/>
      <c r="N14" s="79"/>
      <c r="O14" s="24"/>
    </row>
    <row r="15" spans="1:15" s="70" customFormat="1" ht="17.100000000000001" customHeight="1" x14ac:dyDescent="0.25">
      <c r="A15" s="641" t="s">
        <v>337</v>
      </c>
      <c r="B15" s="641"/>
      <c r="C15" s="641"/>
      <c r="D15" s="641"/>
      <c r="E15" s="641"/>
      <c r="F15" s="641"/>
      <c r="G15" s="24"/>
      <c r="H15" s="24"/>
      <c r="I15" s="24"/>
      <c r="J15" s="24"/>
      <c r="K15" s="24"/>
      <c r="L15" s="24"/>
      <c r="M15" s="24"/>
      <c r="N15" s="24"/>
      <c r="O15" s="24"/>
    </row>
    <row r="16" spans="1:15" s="70" customFormat="1" ht="17.100000000000001" customHeight="1" x14ac:dyDescent="0.25"/>
    <row r="17" spans="1:7" s="70" customFormat="1" ht="17.100000000000001" customHeight="1" x14ac:dyDescent="0.25">
      <c r="A17" s="38" t="s">
        <v>334</v>
      </c>
      <c r="B17" s="38"/>
      <c r="C17" s="38"/>
      <c r="D17" s="38"/>
      <c r="E17" s="38"/>
      <c r="F17" s="38"/>
      <c r="G17" s="38"/>
    </row>
  </sheetData>
  <mergeCells count="4">
    <mergeCell ref="A15:F15"/>
    <mergeCell ref="A2:A3"/>
    <mergeCell ref="B2:B3"/>
    <mergeCell ref="C2:N2"/>
  </mergeCells>
  <hyperlinks>
    <hyperlink ref="O2" location="ÍNDICE!B21" display="ÍNDICE"/>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42.125" customWidth="1"/>
    <col min="2" max="2" width="19.75" customWidth="1"/>
    <col min="3" max="10" width="20.625" customWidth="1"/>
    <col min="11" max="12" width="21.5" customWidth="1"/>
  </cols>
  <sheetData>
    <row r="1" spans="1:13" ht="144.75" customHeight="1" x14ac:dyDescent="0.25"/>
    <row r="2" spans="1:13" ht="46.5" customHeight="1" x14ac:dyDescent="0.25">
      <c r="A2" s="616" t="s">
        <v>76</v>
      </c>
      <c r="B2" s="610" t="s">
        <v>46</v>
      </c>
      <c r="C2" s="616" t="s">
        <v>772</v>
      </c>
      <c r="D2" s="616"/>
      <c r="E2" s="616"/>
      <c r="F2" s="616"/>
      <c r="G2" s="616"/>
      <c r="H2" s="616"/>
      <c r="I2" s="616"/>
      <c r="J2" s="616"/>
      <c r="K2" s="616"/>
      <c r="L2" s="616"/>
    </row>
    <row r="3" spans="1:13" ht="67.5" customHeight="1" x14ac:dyDescent="0.25">
      <c r="A3" s="616"/>
      <c r="B3" s="610"/>
      <c r="C3" s="495" t="s">
        <v>173</v>
      </c>
      <c r="D3" s="495" t="s">
        <v>174</v>
      </c>
      <c r="E3" s="495" t="s">
        <v>175</v>
      </c>
      <c r="F3" s="495" t="s">
        <v>176</v>
      </c>
      <c r="G3" s="495" t="s">
        <v>177</v>
      </c>
      <c r="H3" s="495" t="s">
        <v>178</v>
      </c>
      <c r="I3" s="495" t="s">
        <v>179</v>
      </c>
      <c r="J3" s="495" t="s">
        <v>180</v>
      </c>
      <c r="K3" s="495" t="s">
        <v>181</v>
      </c>
      <c r="L3" s="495" t="s">
        <v>182</v>
      </c>
      <c r="M3" s="50" t="s">
        <v>8</v>
      </c>
    </row>
    <row r="4" spans="1:13" s="404" customFormat="1" ht="23.45" customHeight="1" x14ac:dyDescent="0.3">
      <c r="A4" s="277" t="s">
        <v>46</v>
      </c>
      <c r="B4" s="402">
        <v>21739</v>
      </c>
      <c r="C4" s="402">
        <v>1764</v>
      </c>
      <c r="D4" s="402">
        <v>1058</v>
      </c>
      <c r="E4" s="402">
        <v>3538</v>
      </c>
      <c r="F4" s="402">
        <v>8364</v>
      </c>
      <c r="G4" s="402">
        <v>1233</v>
      </c>
      <c r="H4" s="402">
        <v>209</v>
      </c>
      <c r="I4" s="402">
        <v>4711</v>
      </c>
      <c r="J4" s="402">
        <v>274</v>
      </c>
      <c r="K4" s="402">
        <v>131</v>
      </c>
      <c r="L4" s="402">
        <v>457</v>
      </c>
      <c r="M4" s="403"/>
    </row>
    <row r="5" spans="1:13" s="46" customFormat="1" ht="23.45" customHeight="1" x14ac:dyDescent="0.3">
      <c r="A5" s="279" t="s">
        <v>241</v>
      </c>
      <c r="B5" s="401">
        <v>1154</v>
      </c>
      <c r="C5" s="401">
        <v>187</v>
      </c>
      <c r="D5" s="401">
        <v>55</v>
      </c>
      <c r="E5" s="401">
        <v>44</v>
      </c>
      <c r="F5" s="401">
        <v>507</v>
      </c>
      <c r="G5" s="401">
        <v>39</v>
      </c>
      <c r="H5" s="401">
        <v>11</v>
      </c>
      <c r="I5" s="401">
        <v>286</v>
      </c>
      <c r="J5" s="401">
        <v>12</v>
      </c>
      <c r="K5" s="401">
        <v>6</v>
      </c>
      <c r="L5" s="401">
        <v>7</v>
      </c>
      <c r="M5" s="80"/>
    </row>
    <row r="6" spans="1:13" s="46" customFormat="1" ht="23.45" customHeight="1" x14ac:dyDescent="0.3">
      <c r="A6" s="279" t="s">
        <v>242</v>
      </c>
      <c r="B6" s="401">
        <v>95</v>
      </c>
      <c r="C6" s="401">
        <v>1</v>
      </c>
      <c r="D6" s="401">
        <v>4</v>
      </c>
      <c r="E6" s="401">
        <v>0</v>
      </c>
      <c r="F6" s="401">
        <v>79</v>
      </c>
      <c r="G6" s="401">
        <v>3</v>
      </c>
      <c r="H6" s="401">
        <v>0</v>
      </c>
      <c r="I6" s="401">
        <v>5</v>
      </c>
      <c r="J6" s="401">
        <v>2</v>
      </c>
      <c r="K6" s="401">
        <v>1</v>
      </c>
      <c r="L6" s="401">
        <v>0</v>
      </c>
      <c r="M6" s="80"/>
    </row>
    <row r="7" spans="1:13" s="46" customFormat="1" ht="23.45" customHeight="1" x14ac:dyDescent="0.3">
      <c r="A7" s="279" t="s">
        <v>243</v>
      </c>
      <c r="B7" s="401">
        <v>108</v>
      </c>
      <c r="C7" s="401">
        <v>7</v>
      </c>
      <c r="D7" s="401">
        <v>0</v>
      </c>
      <c r="E7" s="401">
        <v>2</v>
      </c>
      <c r="F7" s="401">
        <v>87</v>
      </c>
      <c r="G7" s="401">
        <v>4</v>
      </c>
      <c r="H7" s="401">
        <v>2</v>
      </c>
      <c r="I7" s="401">
        <v>2</v>
      </c>
      <c r="J7" s="401">
        <v>1</v>
      </c>
      <c r="K7" s="401">
        <v>2</v>
      </c>
      <c r="L7" s="401">
        <v>1</v>
      </c>
      <c r="M7" s="80"/>
    </row>
    <row r="8" spans="1:13" s="46" customFormat="1" ht="23.45" customHeight="1" x14ac:dyDescent="0.3">
      <c r="A8" s="279" t="s">
        <v>244</v>
      </c>
      <c r="B8" s="401">
        <v>42</v>
      </c>
      <c r="C8" s="401">
        <v>9</v>
      </c>
      <c r="D8" s="401">
        <v>0</v>
      </c>
      <c r="E8" s="401">
        <v>14</v>
      </c>
      <c r="F8" s="401">
        <v>18</v>
      </c>
      <c r="G8" s="401">
        <v>0</v>
      </c>
      <c r="H8" s="401">
        <v>0</v>
      </c>
      <c r="I8" s="401">
        <v>0</v>
      </c>
      <c r="J8" s="401">
        <v>0</v>
      </c>
      <c r="K8" s="401">
        <v>0</v>
      </c>
      <c r="L8" s="401">
        <v>1</v>
      </c>
      <c r="M8" s="80"/>
    </row>
    <row r="9" spans="1:13" s="46" customFormat="1" ht="23.45" customHeight="1" x14ac:dyDescent="0.3">
      <c r="A9" s="279" t="s">
        <v>246</v>
      </c>
      <c r="B9" s="401">
        <v>526</v>
      </c>
      <c r="C9" s="401">
        <v>27</v>
      </c>
      <c r="D9" s="401">
        <v>3</v>
      </c>
      <c r="E9" s="401">
        <v>4</v>
      </c>
      <c r="F9" s="401">
        <v>445</v>
      </c>
      <c r="G9" s="401">
        <v>4</v>
      </c>
      <c r="H9" s="401">
        <v>1</v>
      </c>
      <c r="I9" s="401">
        <v>35</v>
      </c>
      <c r="J9" s="401">
        <v>1</v>
      </c>
      <c r="K9" s="401">
        <v>5</v>
      </c>
      <c r="L9" s="401">
        <v>1</v>
      </c>
      <c r="M9" s="80"/>
    </row>
    <row r="10" spans="1:13" s="46" customFormat="1" ht="23.45" customHeight="1" x14ac:dyDescent="0.3">
      <c r="A10" s="279" t="s">
        <v>245</v>
      </c>
      <c r="B10" s="401">
        <v>129</v>
      </c>
      <c r="C10" s="401">
        <v>4</v>
      </c>
      <c r="D10" s="401">
        <v>0</v>
      </c>
      <c r="E10" s="401">
        <v>7</v>
      </c>
      <c r="F10" s="401">
        <v>101</v>
      </c>
      <c r="G10" s="401">
        <v>8</v>
      </c>
      <c r="H10" s="401">
        <v>0</v>
      </c>
      <c r="I10" s="401">
        <v>2</v>
      </c>
      <c r="J10" s="401">
        <v>0</v>
      </c>
      <c r="K10" s="401">
        <v>7</v>
      </c>
      <c r="L10" s="401">
        <v>0</v>
      </c>
      <c r="M10" s="80"/>
    </row>
    <row r="11" spans="1:13" s="46" customFormat="1" ht="23.45" customHeight="1" x14ac:dyDescent="0.3">
      <c r="A11" s="279" t="s">
        <v>247</v>
      </c>
      <c r="B11" s="401">
        <v>813</v>
      </c>
      <c r="C11" s="401">
        <v>61</v>
      </c>
      <c r="D11" s="401">
        <v>24</v>
      </c>
      <c r="E11" s="401">
        <v>126</v>
      </c>
      <c r="F11" s="401">
        <v>363</v>
      </c>
      <c r="G11" s="401">
        <v>10</v>
      </c>
      <c r="H11" s="401">
        <v>5</v>
      </c>
      <c r="I11" s="401">
        <v>204</v>
      </c>
      <c r="J11" s="401">
        <v>2</v>
      </c>
      <c r="K11" s="401">
        <v>7</v>
      </c>
      <c r="L11" s="401">
        <v>11</v>
      </c>
      <c r="M11" s="80"/>
    </row>
    <row r="12" spans="1:13" s="46" customFormat="1" ht="23.45" customHeight="1" x14ac:dyDescent="0.3">
      <c r="A12" s="279" t="s">
        <v>248</v>
      </c>
      <c r="B12" s="401">
        <v>225</v>
      </c>
      <c r="C12" s="401">
        <v>11</v>
      </c>
      <c r="D12" s="401">
        <v>9</v>
      </c>
      <c r="E12" s="401">
        <v>69</v>
      </c>
      <c r="F12" s="401">
        <v>78</v>
      </c>
      <c r="G12" s="401">
        <v>7</v>
      </c>
      <c r="H12" s="401">
        <v>4</v>
      </c>
      <c r="I12" s="401">
        <v>40</v>
      </c>
      <c r="J12" s="401">
        <v>2</v>
      </c>
      <c r="K12" s="401">
        <v>5</v>
      </c>
      <c r="L12" s="401">
        <v>0</v>
      </c>
      <c r="M12" s="80"/>
    </row>
    <row r="13" spans="1:13" s="46" customFormat="1" ht="23.45" customHeight="1" x14ac:dyDescent="0.3">
      <c r="A13" s="279" t="s">
        <v>249</v>
      </c>
      <c r="B13" s="401">
        <v>0</v>
      </c>
      <c r="C13" s="401">
        <v>0</v>
      </c>
      <c r="D13" s="401">
        <v>0</v>
      </c>
      <c r="E13" s="401">
        <v>0</v>
      </c>
      <c r="F13" s="401">
        <v>0</v>
      </c>
      <c r="G13" s="401">
        <v>0</v>
      </c>
      <c r="H13" s="401">
        <v>0</v>
      </c>
      <c r="I13" s="401">
        <v>0</v>
      </c>
      <c r="J13" s="401">
        <v>0</v>
      </c>
      <c r="K13" s="401">
        <v>0</v>
      </c>
      <c r="L13" s="401">
        <v>0</v>
      </c>
      <c r="M13" s="80"/>
    </row>
    <row r="14" spans="1:13" s="46" customFormat="1" ht="23.45" customHeight="1" x14ac:dyDescent="0.3">
      <c r="A14" s="279" t="s">
        <v>250</v>
      </c>
      <c r="B14" s="401">
        <v>7966</v>
      </c>
      <c r="C14" s="401">
        <v>403</v>
      </c>
      <c r="D14" s="401">
        <v>540</v>
      </c>
      <c r="E14" s="401">
        <v>1714</v>
      </c>
      <c r="F14" s="401">
        <v>2790</v>
      </c>
      <c r="G14" s="401">
        <v>647</v>
      </c>
      <c r="H14" s="401">
        <v>29</v>
      </c>
      <c r="I14" s="401">
        <v>1506</v>
      </c>
      <c r="J14" s="401">
        <v>4</v>
      </c>
      <c r="K14" s="401">
        <v>15</v>
      </c>
      <c r="L14" s="401">
        <v>318</v>
      </c>
      <c r="M14" s="80"/>
    </row>
    <row r="15" spans="1:13" s="46" customFormat="1" ht="23.45" customHeight="1" x14ac:dyDescent="0.3">
      <c r="A15" s="279" t="s">
        <v>251</v>
      </c>
      <c r="B15" s="401">
        <v>339</v>
      </c>
      <c r="C15" s="401">
        <v>8</v>
      </c>
      <c r="D15" s="401">
        <v>0</v>
      </c>
      <c r="E15" s="401">
        <v>44</v>
      </c>
      <c r="F15" s="401">
        <v>86</v>
      </c>
      <c r="G15" s="401">
        <v>18</v>
      </c>
      <c r="H15" s="401">
        <v>4</v>
      </c>
      <c r="I15" s="401">
        <v>166</v>
      </c>
      <c r="J15" s="401">
        <v>4</v>
      </c>
      <c r="K15" s="401">
        <v>8</v>
      </c>
      <c r="L15" s="401">
        <v>1</v>
      </c>
      <c r="M15" s="80"/>
    </row>
    <row r="16" spans="1:13" s="46" customFormat="1" ht="23.45" customHeight="1" x14ac:dyDescent="0.3">
      <c r="A16" s="279" t="s">
        <v>252</v>
      </c>
      <c r="B16" s="401">
        <v>662</v>
      </c>
      <c r="C16" s="401">
        <v>240</v>
      </c>
      <c r="D16" s="401">
        <v>6</v>
      </c>
      <c r="E16" s="401">
        <v>46</v>
      </c>
      <c r="F16" s="401">
        <v>272</v>
      </c>
      <c r="G16" s="401">
        <v>26</v>
      </c>
      <c r="H16" s="401">
        <v>14</v>
      </c>
      <c r="I16" s="401">
        <v>43</v>
      </c>
      <c r="J16" s="401">
        <v>6</v>
      </c>
      <c r="K16" s="401">
        <v>2</v>
      </c>
      <c r="L16" s="401">
        <v>7</v>
      </c>
      <c r="M16" s="80"/>
    </row>
    <row r="17" spans="1:13" s="46" customFormat="1" ht="23.45" customHeight="1" x14ac:dyDescent="0.3">
      <c r="A17" s="279" t="s">
        <v>253</v>
      </c>
      <c r="B17" s="401">
        <v>1185</v>
      </c>
      <c r="C17" s="401">
        <v>6</v>
      </c>
      <c r="D17" s="401">
        <v>64</v>
      </c>
      <c r="E17" s="401">
        <v>3</v>
      </c>
      <c r="F17" s="401">
        <v>691</v>
      </c>
      <c r="G17" s="401">
        <v>50</v>
      </c>
      <c r="H17" s="401">
        <v>10</v>
      </c>
      <c r="I17" s="401">
        <v>321</v>
      </c>
      <c r="J17" s="401">
        <v>9</v>
      </c>
      <c r="K17" s="401">
        <v>19</v>
      </c>
      <c r="L17" s="401">
        <v>12</v>
      </c>
      <c r="M17" s="80"/>
    </row>
    <row r="18" spans="1:13" s="46" customFormat="1" ht="23.45" customHeight="1" x14ac:dyDescent="0.3">
      <c r="A18" s="279" t="s">
        <v>254</v>
      </c>
      <c r="B18" s="401">
        <v>1709</v>
      </c>
      <c r="C18" s="401">
        <v>26</v>
      </c>
      <c r="D18" s="401">
        <v>81</v>
      </c>
      <c r="E18" s="401">
        <v>84</v>
      </c>
      <c r="F18" s="401">
        <v>716</v>
      </c>
      <c r="G18" s="401">
        <v>53</v>
      </c>
      <c r="H18" s="401">
        <v>3</v>
      </c>
      <c r="I18" s="401">
        <v>724</v>
      </c>
      <c r="J18" s="401">
        <v>2</v>
      </c>
      <c r="K18" s="401">
        <v>6</v>
      </c>
      <c r="L18" s="401">
        <v>14</v>
      </c>
      <c r="M18" s="80"/>
    </row>
    <row r="19" spans="1:13" s="46" customFormat="1" ht="23.45" customHeight="1" x14ac:dyDescent="0.3">
      <c r="A19" s="279" t="s">
        <v>255</v>
      </c>
      <c r="B19" s="401">
        <v>54</v>
      </c>
      <c r="C19" s="401">
        <v>2</v>
      </c>
      <c r="D19" s="401">
        <v>0</v>
      </c>
      <c r="E19" s="401">
        <v>1</v>
      </c>
      <c r="F19" s="401">
        <v>42</v>
      </c>
      <c r="G19" s="401">
        <v>7</v>
      </c>
      <c r="H19" s="401">
        <v>0</v>
      </c>
      <c r="I19" s="401">
        <v>0</v>
      </c>
      <c r="J19" s="401">
        <v>2</v>
      </c>
      <c r="K19" s="401">
        <v>0</v>
      </c>
      <c r="L19" s="401">
        <v>0</v>
      </c>
      <c r="M19" s="80"/>
    </row>
    <row r="20" spans="1:13" s="46" customFormat="1" ht="23.45" customHeight="1" x14ac:dyDescent="0.3">
      <c r="A20" s="279" t="s">
        <v>256</v>
      </c>
      <c r="B20" s="401">
        <v>42</v>
      </c>
      <c r="C20" s="401">
        <v>5</v>
      </c>
      <c r="D20" s="401">
        <v>1</v>
      </c>
      <c r="E20" s="401">
        <v>7</v>
      </c>
      <c r="F20" s="401">
        <v>18</v>
      </c>
      <c r="G20" s="401">
        <v>1</v>
      </c>
      <c r="H20" s="401">
        <v>2</v>
      </c>
      <c r="I20" s="401">
        <v>3</v>
      </c>
      <c r="J20" s="401">
        <v>2</v>
      </c>
      <c r="K20" s="401">
        <v>2</v>
      </c>
      <c r="L20" s="401">
        <v>1</v>
      </c>
      <c r="M20" s="80"/>
    </row>
    <row r="21" spans="1:13" s="46" customFormat="1" ht="23.45" customHeight="1" x14ac:dyDescent="0.3">
      <c r="A21" s="279" t="s">
        <v>257</v>
      </c>
      <c r="B21" s="401">
        <v>67</v>
      </c>
      <c r="C21" s="401">
        <v>5</v>
      </c>
      <c r="D21" s="401">
        <v>3</v>
      </c>
      <c r="E21" s="401">
        <v>22</v>
      </c>
      <c r="F21" s="401">
        <v>13</v>
      </c>
      <c r="G21" s="401">
        <v>3</v>
      </c>
      <c r="H21" s="401">
        <v>1</v>
      </c>
      <c r="I21" s="401">
        <v>1</v>
      </c>
      <c r="J21" s="401">
        <v>5</v>
      </c>
      <c r="K21" s="401">
        <v>12</v>
      </c>
      <c r="L21" s="401">
        <v>2</v>
      </c>
      <c r="M21" s="80"/>
    </row>
    <row r="22" spans="1:13" s="46" customFormat="1" ht="23.45" customHeight="1" x14ac:dyDescent="0.3">
      <c r="A22" s="279" t="s">
        <v>258</v>
      </c>
      <c r="B22" s="401">
        <v>44</v>
      </c>
      <c r="C22" s="401">
        <v>5</v>
      </c>
      <c r="D22" s="401">
        <v>0</v>
      </c>
      <c r="E22" s="401">
        <v>6</v>
      </c>
      <c r="F22" s="401">
        <v>28</v>
      </c>
      <c r="G22" s="401">
        <v>2</v>
      </c>
      <c r="H22" s="401">
        <v>0</v>
      </c>
      <c r="I22" s="401">
        <v>1</v>
      </c>
      <c r="J22" s="401">
        <v>1</v>
      </c>
      <c r="K22" s="401">
        <v>1</v>
      </c>
      <c r="L22" s="401">
        <v>0</v>
      </c>
      <c r="M22" s="80"/>
    </row>
    <row r="23" spans="1:13" s="46" customFormat="1" ht="23.45" customHeight="1" x14ac:dyDescent="0.3">
      <c r="A23" s="279" t="s">
        <v>259</v>
      </c>
      <c r="B23" s="401">
        <v>3793</v>
      </c>
      <c r="C23" s="401">
        <v>460</v>
      </c>
      <c r="D23" s="401">
        <v>177</v>
      </c>
      <c r="E23" s="401">
        <v>1002</v>
      </c>
      <c r="F23" s="401">
        <v>868</v>
      </c>
      <c r="G23" s="401">
        <v>261</v>
      </c>
      <c r="H23" s="401">
        <v>103</v>
      </c>
      <c r="I23" s="401">
        <v>664</v>
      </c>
      <c r="J23" s="401">
        <v>200</v>
      </c>
      <c r="K23" s="401">
        <v>21</v>
      </c>
      <c r="L23" s="401">
        <v>37</v>
      </c>
      <c r="M23" s="80"/>
    </row>
    <row r="24" spans="1:13" s="46" customFormat="1" ht="23.45" customHeight="1" x14ac:dyDescent="0.3">
      <c r="A24" s="279" t="s">
        <v>260</v>
      </c>
      <c r="B24" s="401">
        <v>646</v>
      </c>
      <c r="C24" s="401">
        <v>0</v>
      </c>
      <c r="D24" s="401">
        <v>19</v>
      </c>
      <c r="E24" s="401">
        <v>0</v>
      </c>
      <c r="F24" s="401">
        <v>342</v>
      </c>
      <c r="G24" s="401">
        <v>26</v>
      </c>
      <c r="H24" s="401">
        <v>0</v>
      </c>
      <c r="I24" s="401">
        <v>252</v>
      </c>
      <c r="J24" s="401">
        <v>0</v>
      </c>
      <c r="K24" s="401">
        <v>1</v>
      </c>
      <c r="L24" s="401">
        <v>6</v>
      </c>
      <c r="M24" s="80"/>
    </row>
    <row r="25" spans="1:13" s="46" customFormat="1" ht="23.45" customHeight="1" x14ac:dyDescent="0.3">
      <c r="A25" s="279" t="s">
        <v>843</v>
      </c>
      <c r="B25" s="401">
        <v>1036</v>
      </c>
      <c r="C25" s="401">
        <v>131</v>
      </c>
      <c r="D25" s="401">
        <v>56</v>
      </c>
      <c r="E25" s="401">
        <v>159</v>
      </c>
      <c r="F25" s="401">
        <v>306</v>
      </c>
      <c r="G25" s="401">
        <v>23</v>
      </c>
      <c r="H25" s="401">
        <v>10</v>
      </c>
      <c r="I25" s="401">
        <v>295</v>
      </c>
      <c r="J25" s="401">
        <v>18</v>
      </c>
      <c r="K25" s="401">
        <v>11</v>
      </c>
      <c r="L25" s="401">
        <v>27</v>
      </c>
      <c r="M25" s="80"/>
    </row>
    <row r="26" spans="1:13" s="70" customFormat="1" ht="23.45" customHeight="1" x14ac:dyDescent="0.25">
      <c r="A26" s="279" t="s">
        <v>261</v>
      </c>
      <c r="B26" s="401">
        <v>13</v>
      </c>
      <c r="C26" s="401">
        <v>0</v>
      </c>
      <c r="D26" s="401">
        <v>0</v>
      </c>
      <c r="E26" s="401">
        <v>1</v>
      </c>
      <c r="F26" s="401">
        <v>10</v>
      </c>
      <c r="G26" s="401">
        <v>1</v>
      </c>
      <c r="H26" s="401">
        <v>0</v>
      </c>
      <c r="I26" s="401">
        <v>1</v>
      </c>
      <c r="J26" s="401">
        <v>0</v>
      </c>
      <c r="K26" s="401">
        <v>0</v>
      </c>
      <c r="L26" s="401">
        <v>0</v>
      </c>
      <c r="M26" s="24"/>
    </row>
    <row r="27" spans="1:13" s="70" customFormat="1" ht="23.45" customHeight="1" x14ac:dyDescent="0.25">
      <c r="A27" s="279" t="s">
        <v>262</v>
      </c>
      <c r="B27" s="401">
        <v>1038</v>
      </c>
      <c r="C27" s="401">
        <v>165</v>
      </c>
      <c r="D27" s="401">
        <v>16</v>
      </c>
      <c r="E27" s="401">
        <v>182</v>
      </c>
      <c r="F27" s="401">
        <v>458</v>
      </c>
      <c r="G27" s="401">
        <v>39</v>
      </c>
      <c r="H27" s="401">
        <v>9</v>
      </c>
      <c r="I27" s="401">
        <v>158</v>
      </c>
      <c r="J27" s="401">
        <v>1</v>
      </c>
      <c r="K27" s="401">
        <v>0</v>
      </c>
      <c r="L27" s="401">
        <v>10</v>
      </c>
      <c r="M27" s="24"/>
    </row>
    <row r="28" spans="1:13" s="70" customFormat="1" ht="23.45" customHeight="1" x14ac:dyDescent="0.25">
      <c r="A28" s="279" t="s">
        <v>263</v>
      </c>
      <c r="B28" s="401">
        <v>53</v>
      </c>
      <c r="C28" s="401">
        <v>1</v>
      </c>
      <c r="D28" s="401">
        <v>0</v>
      </c>
      <c r="E28" s="401">
        <v>1</v>
      </c>
      <c r="F28" s="401">
        <v>46</v>
      </c>
      <c r="G28" s="401">
        <v>1</v>
      </c>
      <c r="H28" s="401">
        <v>1</v>
      </c>
      <c r="I28" s="401">
        <v>2</v>
      </c>
      <c r="J28" s="401">
        <v>0</v>
      </c>
      <c r="K28" s="401">
        <v>0</v>
      </c>
      <c r="L28" s="401">
        <v>1</v>
      </c>
      <c r="M28" s="24"/>
    </row>
    <row r="29" spans="1:13" s="70" customFormat="1" ht="17.100000000000001" customHeight="1" x14ac:dyDescent="0.25"/>
    <row r="30" spans="1:13" s="70" customFormat="1" ht="17.100000000000001" customHeight="1" x14ac:dyDescent="0.25">
      <c r="A30" s="38" t="s">
        <v>60</v>
      </c>
      <c r="B30" s="38"/>
      <c r="C30" s="38"/>
      <c r="E30" s="78"/>
      <c r="F30" s="78"/>
    </row>
    <row r="31" spans="1:13" s="70" customFormat="1" ht="17.100000000000001" customHeight="1" x14ac:dyDescent="0.25">
      <c r="A31" s="641" t="s">
        <v>337</v>
      </c>
      <c r="B31" s="641"/>
      <c r="C31" s="641"/>
      <c r="D31" s="641"/>
      <c r="E31" s="641"/>
      <c r="F31" s="641"/>
    </row>
    <row r="32" spans="1:13" s="70" customFormat="1" ht="17.100000000000001" customHeight="1" x14ac:dyDescent="0.25"/>
    <row r="33" spans="1:6" s="70" customFormat="1" ht="17.100000000000001" customHeight="1" x14ac:dyDescent="0.25">
      <c r="A33" s="618" t="s">
        <v>334</v>
      </c>
      <c r="B33" s="618"/>
      <c r="C33" s="618"/>
      <c r="D33" s="618"/>
      <c r="E33" s="618"/>
      <c r="F33" s="618"/>
    </row>
    <row r="34" spans="1:6" s="70" customFormat="1" ht="17.100000000000001" customHeight="1" x14ac:dyDescent="0.25"/>
    <row r="35" spans="1:6" s="70" customFormat="1" ht="17.100000000000001" customHeight="1" x14ac:dyDescent="0.25"/>
    <row r="36" spans="1:6" s="70" customFormat="1" ht="17.100000000000001" customHeight="1" x14ac:dyDescent="0.25"/>
    <row r="37" spans="1:6" s="70" customFormat="1" ht="17.100000000000001" customHeight="1" x14ac:dyDescent="0.25"/>
    <row r="38" spans="1:6" s="70" customFormat="1" ht="17.100000000000001" customHeight="1" x14ac:dyDescent="0.25"/>
    <row r="39" spans="1:6" s="70" customFormat="1" ht="17.100000000000001" customHeight="1" x14ac:dyDescent="0.25"/>
    <row r="40" spans="1:6" s="70" customFormat="1" ht="17.100000000000001" customHeight="1" x14ac:dyDescent="0.25"/>
    <row r="41" spans="1:6" s="70" customFormat="1" ht="17.100000000000001" customHeight="1" x14ac:dyDescent="0.25"/>
    <row r="42" spans="1:6" s="70" customFormat="1" ht="17.100000000000001" customHeight="1" x14ac:dyDescent="0.25"/>
    <row r="43" spans="1:6" s="70" customFormat="1" ht="17.100000000000001" customHeight="1" x14ac:dyDescent="0.25"/>
    <row r="44" spans="1:6" s="70" customFormat="1" ht="17.100000000000001" customHeight="1" x14ac:dyDescent="0.25"/>
    <row r="45" spans="1:6" s="70" customFormat="1" ht="17.100000000000001" customHeight="1" x14ac:dyDescent="0.25"/>
    <row r="46" spans="1:6" s="70" customFormat="1" ht="17.100000000000001" customHeight="1" x14ac:dyDescent="0.25"/>
    <row r="47" spans="1:6" s="70" customFormat="1" ht="17.100000000000001" customHeight="1" x14ac:dyDescent="0.25"/>
    <row r="48" spans="1:6" s="70" customFormat="1" ht="17.100000000000001" customHeight="1" x14ac:dyDescent="0.25"/>
    <row r="49" s="70" customFormat="1" ht="17.100000000000001" customHeight="1" x14ac:dyDescent="0.25"/>
    <row r="50" s="70" customFormat="1" ht="17.100000000000001" customHeight="1" x14ac:dyDescent="0.25"/>
    <row r="51" s="70" customFormat="1" ht="17.100000000000001" customHeight="1" x14ac:dyDescent="0.25"/>
    <row r="52" s="70" customFormat="1" ht="17.100000000000001" customHeight="1" x14ac:dyDescent="0.25"/>
    <row r="53" s="70" customFormat="1" ht="17.100000000000001" customHeight="1" x14ac:dyDescent="0.25"/>
    <row r="54" s="70" customFormat="1" ht="17.100000000000001" customHeight="1" x14ac:dyDescent="0.25"/>
  </sheetData>
  <mergeCells count="5">
    <mergeCell ref="A31:F31"/>
    <mergeCell ref="A2:A3"/>
    <mergeCell ref="B2:B3"/>
    <mergeCell ref="C2:L2"/>
    <mergeCell ref="A33:F33"/>
  </mergeCells>
  <hyperlinks>
    <hyperlink ref="M3" location="ÍNDICE!B21" display="ÍNDICE"/>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50" customWidth="1"/>
    <col min="2" max="2" width="15.625" customWidth="1"/>
    <col min="3" max="14" width="16.625" customWidth="1"/>
  </cols>
  <sheetData>
    <row r="1" spans="1:15" ht="144.75" customHeight="1" x14ac:dyDescent="0.25"/>
    <row r="2" spans="1:15" ht="30" customHeight="1" x14ac:dyDescent="0.25">
      <c r="A2" s="616" t="s">
        <v>772</v>
      </c>
      <c r="B2" s="616" t="s">
        <v>46</v>
      </c>
      <c r="C2" s="610" t="s">
        <v>114</v>
      </c>
      <c r="D2" s="610"/>
      <c r="E2" s="610"/>
      <c r="F2" s="610"/>
      <c r="G2" s="610"/>
      <c r="H2" s="610"/>
      <c r="I2" s="610"/>
      <c r="J2" s="610"/>
      <c r="K2" s="610"/>
      <c r="L2" s="610"/>
      <c r="M2" s="610"/>
      <c r="N2" s="610"/>
    </row>
    <row r="3" spans="1:15" s="51" customFormat="1" ht="35.25" customHeight="1" x14ac:dyDescent="0.3">
      <c r="A3" s="616"/>
      <c r="B3" s="616"/>
      <c r="C3" s="497" t="s">
        <v>64</v>
      </c>
      <c r="D3" s="497" t="s">
        <v>65</v>
      </c>
      <c r="E3" s="497" t="s">
        <v>66</v>
      </c>
      <c r="F3" s="497" t="s">
        <v>67</v>
      </c>
      <c r="G3" s="497" t="s">
        <v>68</v>
      </c>
      <c r="H3" s="497" t="s">
        <v>69</v>
      </c>
      <c r="I3" s="497" t="s">
        <v>70</v>
      </c>
      <c r="J3" s="497" t="s">
        <v>71</v>
      </c>
      <c r="K3" s="497" t="s">
        <v>72</v>
      </c>
      <c r="L3" s="497" t="s">
        <v>73</v>
      </c>
      <c r="M3" s="497" t="s">
        <v>74</v>
      </c>
      <c r="N3" s="497" t="s">
        <v>75</v>
      </c>
      <c r="O3" s="50" t="s">
        <v>8</v>
      </c>
    </row>
    <row r="4" spans="1:15" s="51" customFormat="1" ht="21" customHeight="1" x14ac:dyDescent="0.3">
      <c r="A4" s="282" t="s">
        <v>46</v>
      </c>
      <c r="B4" s="278">
        <v>21739</v>
      </c>
      <c r="C4" s="278">
        <v>1739</v>
      </c>
      <c r="D4" s="278">
        <v>1672</v>
      </c>
      <c r="E4" s="278">
        <v>1727</v>
      </c>
      <c r="F4" s="278">
        <v>1905</v>
      </c>
      <c r="G4" s="278">
        <v>1855</v>
      </c>
      <c r="H4" s="278">
        <v>1694</v>
      </c>
      <c r="I4" s="278">
        <v>2013</v>
      </c>
      <c r="J4" s="278">
        <v>1783</v>
      </c>
      <c r="K4" s="278">
        <v>1822</v>
      </c>
      <c r="L4" s="278">
        <v>1885</v>
      </c>
      <c r="M4" s="278">
        <v>1647</v>
      </c>
      <c r="N4" s="278">
        <v>1997</v>
      </c>
      <c r="O4" s="64"/>
    </row>
    <row r="5" spans="1:15" s="46" customFormat="1" ht="21" customHeight="1" x14ac:dyDescent="0.3">
      <c r="A5" s="279" t="s">
        <v>173</v>
      </c>
      <c r="B5" s="280">
        <v>1764</v>
      </c>
      <c r="C5" s="280">
        <v>150</v>
      </c>
      <c r="D5" s="280">
        <v>167</v>
      </c>
      <c r="E5" s="280">
        <v>140</v>
      </c>
      <c r="F5" s="280">
        <v>154</v>
      </c>
      <c r="G5" s="280">
        <v>168</v>
      </c>
      <c r="H5" s="280">
        <v>136</v>
      </c>
      <c r="I5" s="280">
        <v>178</v>
      </c>
      <c r="J5" s="280">
        <v>144</v>
      </c>
      <c r="K5" s="280">
        <v>125</v>
      </c>
      <c r="L5" s="280">
        <v>132</v>
      </c>
      <c r="M5" s="280">
        <v>114</v>
      </c>
      <c r="N5" s="280">
        <v>156</v>
      </c>
      <c r="O5" s="64"/>
    </row>
    <row r="6" spans="1:15" s="46" customFormat="1" ht="21" customHeight="1" x14ac:dyDescent="0.3">
      <c r="A6" s="279" t="s">
        <v>174</v>
      </c>
      <c r="B6" s="280">
        <v>1058</v>
      </c>
      <c r="C6" s="280">
        <v>69</v>
      </c>
      <c r="D6" s="280">
        <v>58</v>
      </c>
      <c r="E6" s="280">
        <v>52</v>
      </c>
      <c r="F6" s="280">
        <v>67</v>
      </c>
      <c r="G6" s="280">
        <v>165</v>
      </c>
      <c r="H6" s="280">
        <v>133</v>
      </c>
      <c r="I6" s="280">
        <v>131</v>
      </c>
      <c r="J6" s="280">
        <v>62</v>
      </c>
      <c r="K6" s="280">
        <v>183</v>
      </c>
      <c r="L6" s="280">
        <v>46</v>
      </c>
      <c r="M6" s="280">
        <v>38</v>
      </c>
      <c r="N6" s="280">
        <v>54</v>
      </c>
      <c r="O6" s="64"/>
    </row>
    <row r="7" spans="1:15" s="46" customFormat="1" ht="21" customHeight="1" x14ac:dyDescent="0.3">
      <c r="A7" s="279" t="s">
        <v>175</v>
      </c>
      <c r="B7" s="280">
        <v>3538</v>
      </c>
      <c r="C7" s="280">
        <v>304</v>
      </c>
      <c r="D7" s="280">
        <v>265</v>
      </c>
      <c r="E7" s="280">
        <v>283</v>
      </c>
      <c r="F7" s="280">
        <v>351</v>
      </c>
      <c r="G7" s="280">
        <v>339</v>
      </c>
      <c r="H7" s="280">
        <v>318</v>
      </c>
      <c r="I7" s="280">
        <v>334</v>
      </c>
      <c r="J7" s="280">
        <v>322</v>
      </c>
      <c r="K7" s="280">
        <v>295</v>
      </c>
      <c r="L7" s="280">
        <v>181</v>
      </c>
      <c r="M7" s="280">
        <v>211</v>
      </c>
      <c r="N7" s="280">
        <v>335</v>
      </c>
      <c r="O7" s="64"/>
    </row>
    <row r="8" spans="1:15" s="46" customFormat="1" ht="21" customHeight="1" x14ac:dyDescent="0.3">
      <c r="A8" s="279" t="s">
        <v>176</v>
      </c>
      <c r="B8" s="280">
        <v>8364</v>
      </c>
      <c r="C8" s="280">
        <v>724</v>
      </c>
      <c r="D8" s="280">
        <v>659</v>
      </c>
      <c r="E8" s="280">
        <v>692</v>
      </c>
      <c r="F8" s="280">
        <v>706</v>
      </c>
      <c r="G8" s="280">
        <v>716</v>
      </c>
      <c r="H8" s="280">
        <v>558</v>
      </c>
      <c r="I8" s="280">
        <v>722</v>
      </c>
      <c r="J8" s="280">
        <v>663</v>
      </c>
      <c r="K8" s="280">
        <v>683</v>
      </c>
      <c r="L8" s="280">
        <v>788</v>
      </c>
      <c r="M8" s="280">
        <v>679</v>
      </c>
      <c r="N8" s="280">
        <v>774</v>
      </c>
      <c r="O8" s="64"/>
    </row>
    <row r="9" spans="1:15" s="46" customFormat="1" ht="21" customHeight="1" x14ac:dyDescent="0.3">
      <c r="A9" s="279" t="s">
        <v>177</v>
      </c>
      <c r="B9" s="280">
        <v>1233</v>
      </c>
      <c r="C9" s="280">
        <v>74</v>
      </c>
      <c r="D9" s="280">
        <v>65</v>
      </c>
      <c r="E9" s="280">
        <v>78</v>
      </c>
      <c r="F9" s="280">
        <v>81</v>
      </c>
      <c r="G9" s="280">
        <v>109</v>
      </c>
      <c r="H9" s="280">
        <v>111</v>
      </c>
      <c r="I9" s="280">
        <v>140</v>
      </c>
      <c r="J9" s="280">
        <v>99</v>
      </c>
      <c r="K9" s="280">
        <v>138</v>
      </c>
      <c r="L9" s="280">
        <v>110</v>
      </c>
      <c r="M9" s="280">
        <v>99</v>
      </c>
      <c r="N9" s="280">
        <v>129</v>
      </c>
      <c r="O9" s="64"/>
    </row>
    <row r="10" spans="1:15" s="46" customFormat="1" ht="21" customHeight="1" x14ac:dyDescent="0.3">
      <c r="A10" s="279" t="s">
        <v>178</v>
      </c>
      <c r="B10" s="280">
        <v>209</v>
      </c>
      <c r="C10" s="280">
        <v>22</v>
      </c>
      <c r="D10" s="280">
        <v>14</v>
      </c>
      <c r="E10" s="280">
        <v>3</v>
      </c>
      <c r="F10" s="280">
        <v>25</v>
      </c>
      <c r="G10" s="280">
        <v>12</v>
      </c>
      <c r="H10" s="280">
        <v>15</v>
      </c>
      <c r="I10" s="280">
        <v>22</v>
      </c>
      <c r="J10" s="280">
        <v>16</v>
      </c>
      <c r="K10" s="280">
        <v>12</v>
      </c>
      <c r="L10" s="280">
        <v>31</v>
      </c>
      <c r="M10" s="280">
        <v>15</v>
      </c>
      <c r="N10" s="280">
        <v>22</v>
      </c>
      <c r="O10" s="64"/>
    </row>
    <row r="11" spans="1:15" s="46" customFormat="1" ht="21" customHeight="1" x14ac:dyDescent="0.3">
      <c r="A11" s="279" t="s">
        <v>179</v>
      </c>
      <c r="B11" s="280">
        <v>4711</v>
      </c>
      <c r="C11" s="280">
        <v>340</v>
      </c>
      <c r="D11" s="280">
        <v>381</v>
      </c>
      <c r="E11" s="280">
        <v>428</v>
      </c>
      <c r="F11" s="280">
        <v>466</v>
      </c>
      <c r="G11" s="280">
        <v>292</v>
      </c>
      <c r="H11" s="280">
        <v>380</v>
      </c>
      <c r="I11" s="280">
        <v>432</v>
      </c>
      <c r="J11" s="280">
        <v>454</v>
      </c>
      <c r="K11" s="280">
        <v>320</v>
      </c>
      <c r="L11" s="280">
        <v>400</v>
      </c>
      <c r="M11" s="280">
        <v>375</v>
      </c>
      <c r="N11" s="280">
        <v>443</v>
      </c>
      <c r="O11" s="64"/>
    </row>
    <row r="12" spans="1:15" s="46" customFormat="1" ht="21" customHeight="1" x14ac:dyDescent="0.3">
      <c r="A12" s="279" t="s">
        <v>180</v>
      </c>
      <c r="B12" s="280">
        <v>274</v>
      </c>
      <c r="C12" s="280">
        <v>28</v>
      </c>
      <c r="D12" s="280">
        <v>44</v>
      </c>
      <c r="E12" s="280">
        <v>18</v>
      </c>
      <c r="F12" s="280">
        <v>24</v>
      </c>
      <c r="G12" s="280">
        <v>19</v>
      </c>
      <c r="H12" s="280">
        <v>26</v>
      </c>
      <c r="I12" s="280">
        <v>22</v>
      </c>
      <c r="J12" s="280">
        <v>9</v>
      </c>
      <c r="K12" s="280">
        <v>6</v>
      </c>
      <c r="L12" s="280">
        <v>38</v>
      </c>
      <c r="M12" s="280">
        <v>18</v>
      </c>
      <c r="N12" s="280">
        <v>22</v>
      </c>
      <c r="O12" s="64"/>
    </row>
    <row r="13" spans="1:15" s="46" customFormat="1" ht="21" customHeight="1" x14ac:dyDescent="0.3">
      <c r="A13" s="279" t="s">
        <v>181</v>
      </c>
      <c r="B13" s="280">
        <v>131</v>
      </c>
      <c r="C13" s="280">
        <v>9</v>
      </c>
      <c r="D13" s="280">
        <v>7</v>
      </c>
      <c r="E13" s="280">
        <v>14</v>
      </c>
      <c r="F13" s="280">
        <v>15</v>
      </c>
      <c r="G13" s="280">
        <v>13</v>
      </c>
      <c r="H13" s="280">
        <v>9</v>
      </c>
      <c r="I13" s="280">
        <v>10</v>
      </c>
      <c r="J13" s="280">
        <v>2</v>
      </c>
      <c r="K13" s="280">
        <v>17</v>
      </c>
      <c r="L13" s="280">
        <v>9</v>
      </c>
      <c r="M13" s="280">
        <v>13</v>
      </c>
      <c r="N13" s="280">
        <v>13</v>
      </c>
      <c r="O13" s="64"/>
    </row>
    <row r="14" spans="1:15" s="46" customFormat="1" ht="21" customHeight="1" x14ac:dyDescent="0.3">
      <c r="A14" s="279" t="s">
        <v>182</v>
      </c>
      <c r="B14" s="280">
        <v>457</v>
      </c>
      <c r="C14" s="280">
        <v>19</v>
      </c>
      <c r="D14" s="280">
        <v>12</v>
      </c>
      <c r="E14" s="280">
        <v>19</v>
      </c>
      <c r="F14" s="280">
        <v>16</v>
      </c>
      <c r="G14" s="280">
        <v>22</v>
      </c>
      <c r="H14" s="280">
        <v>8</v>
      </c>
      <c r="I14" s="280">
        <v>22</v>
      </c>
      <c r="J14" s="280">
        <v>12</v>
      </c>
      <c r="K14" s="280">
        <v>43</v>
      </c>
      <c r="L14" s="280">
        <v>150</v>
      </c>
      <c r="M14" s="280">
        <v>85</v>
      </c>
      <c r="N14" s="280">
        <v>49</v>
      </c>
      <c r="O14" s="64"/>
    </row>
    <row r="15" spans="1:15" s="70" customFormat="1" ht="17.100000000000001" customHeight="1" x14ac:dyDescent="0.25">
      <c r="A15" s="83"/>
      <c r="B15" s="82"/>
      <c r="C15" s="82"/>
      <c r="D15" s="82"/>
      <c r="E15" s="82"/>
      <c r="F15" s="82"/>
      <c r="G15" s="82"/>
      <c r="H15" s="82"/>
      <c r="I15" s="82"/>
      <c r="J15" s="82"/>
      <c r="K15" s="82"/>
      <c r="L15" s="82"/>
      <c r="M15" s="82"/>
      <c r="N15" s="82"/>
      <c r="O15" s="24"/>
    </row>
    <row r="16" spans="1:15" s="70" customFormat="1" ht="17.100000000000001" customHeight="1" x14ac:dyDescent="0.25">
      <c r="A16" s="38" t="s">
        <v>60</v>
      </c>
      <c r="B16" s="38"/>
      <c r="C16" s="38"/>
      <c r="D16" s="72"/>
      <c r="E16" s="84"/>
      <c r="F16" s="84"/>
      <c r="G16" s="84"/>
      <c r="H16" s="84"/>
      <c r="I16" s="84"/>
      <c r="J16" s="84"/>
      <c r="K16" s="84"/>
      <c r="L16" s="84"/>
      <c r="M16" s="84"/>
      <c r="N16" s="85"/>
      <c r="O16" s="24"/>
    </row>
    <row r="17" spans="1:15" s="70" customFormat="1" ht="17.100000000000001" customHeight="1" x14ac:dyDescent="0.25">
      <c r="A17" s="641" t="s">
        <v>337</v>
      </c>
      <c r="B17" s="641"/>
      <c r="C17" s="641"/>
      <c r="D17" s="641"/>
      <c r="E17" s="641"/>
      <c r="F17" s="641"/>
      <c r="G17" s="24"/>
      <c r="H17" s="24"/>
      <c r="I17" s="24"/>
      <c r="J17" s="24"/>
      <c r="K17" s="24"/>
      <c r="L17" s="24"/>
      <c r="M17" s="24"/>
      <c r="N17" s="24"/>
      <c r="O17" s="24"/>
    </row>
    <row r="18" spans="1:15" s="70" customFormat="1" ht="17.100000000000001" customHeight="1" x14ac:dyDescent="0.25"/>
    <row r="19" spans="1:15" s="70" customFormat="1" ht="17.100000000000001" customHeight="1" x14ac:dyDescent="0.25">
      <c r="A19" s="552" t="s">
        <v>334</v>
      </c>
      <c r="B19" s="552"/>
      <c r="C19" s="552"/>
      <c r="D19" s="552"/>
      <c r="E19" s="552"/>
      <c r="F19" s="552"/>
    </row>
    <row r="20" spans="1:15" s="70" customFormat="1" ht="17.100000000000001" customHeight="1" x14ac:dyDescent="0.25"/>
    <row r="21" spans="1:15" s="70" customFormat="1" ht="17.100000000000001" customHeight="1" x14ac:dyDescent="0.25"/>
    <row r="22" spans="1:15" s="70" customFormat="1" ht="17.100000000000001" customHeight="1" x14ac:dyDescent="0.25"/>
  </sheetData>
  <mergeCells count="4">
    <mergeCell ref="A17:F17"/>
    <mergeCell ref="A2:A3"/>
    <mergeCell ref="B2:B3"/>
    <mergeCell ref="C2:N2"/>
  </mergeCells>
  <hyperlinks>
    <hyperlink ref="O3" location="ÍNDICE!B21" display="ÍNDICE"/>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showGridLines="0" zoomScale="70" zoomScaleNormal="70" workbookViewId="0">
      <pane xSplit="1" ySplit="3" topLeftCell="B4" activePane="bottomRight" state="frozen"/>
      <selection pane="topRight" activeCell="B1" sqref="B1"/>
      <selection pane="bottomLeft" activeCell="A4" sqref="A4"/>
      <selection pane="bottomRight" activeCell="B3" sqref="B3"/>
    </sheetView>
  </sheetViews>
  <sheetFormatPr baseColWidth="10" defaultRowHeight="15.75" x14ac:dyDescent="0.25"/>
  <cols>
    <col min="1" max="1" width="53.125" customWidth="1"/>
    <col min="2" max="2" width="35.875" customWidth="1"/>
    <col min="3" max="3" width="38.75" customWidth="1"/>
    <col min="4" max="4" width="35.625" customWidth="1"/>
  </cols>
  <sheetData>
    <row r="1" spans="1:6" ht="144.75" customHeight="1" x14ac:dyDescent="0.25"/>
    <row r="2" spans="1:6" s="51" customFormat="1" ht="65.25" customHeight="1" x14ac:dyDescent="0.3">
      <c r="A2" s="495" t="s">
        <v>76</v>
      </c>
      <c r="B2" s="495" t="s">
        <v>77</v>
      </c>
      <c r="C2" s="495" t="s">
        <v>78</v>
      </c>
      <c r="D2" s="495" t="s">
        <v>79</v>
      </c>
      <c r="E2" s="50" t="s">
        <v>8</v>
      </c>
      <c r="F2" s="64"/>
    </row>
    <row r="3" spans="1:6" s="46" customFormat="1" ht="21.6" customHeight="1" x14ac:dyDescent="0.3">
      <c r="A3" s="283" t="s">
        <v>46</v>
      </c>
      <c r="B3" s="278">
        <v>21208</v>
      </c>
      <c r="C3" s="278">
        <v>2202</v>
      </c>
      <c r="D3" s="278">
        <v>19006.000000000011</v>
      </c>
      <c r="E3" s="54"/>
      <c r="F3" s="54"/>
    </row>
    <row r="4" spans="1:6" s="46" customFormat="1" ht="21.6" customHeight="1" x14ac:dyDescent="0.3">
      <c r="A4" s="279" t="s">
        <v>241</v>
      </c>
      <c r="B4" s="280">
        <v>1144.0000000000005</v>
      </c>
      <c r="C4" s="280">
        <v>100</v>
      </c>
      <c r="D4" s="280">
        <v>1044.0000000000005</v>
      </c>
      <c r="E4" s="54"/>
      <c r="F4" s="54"/>
    </row>
    <row r="5" spans="1:6" s="46" customFormat="1" ht="21.6" customHeight="1" x14ac:dyDescent="0.3">
      <c r="A5" s="279" t="s">
        <v>242</v>
      </c>
      <c r="B5" s="280">
        <v>150</v>
      </c>
      <c r="C5" s="280">
        <v>29.999999999999993</v>
      </c>
      <c r="D5" s="280">
        <v>120.00000000000001</v>
      </c>
      <c r="E5" s="54"/>
      <c r="F5" s="54"/>
    </row>
    <row r="6" spans="1:6" s="46" customFormat="1" ht="21.6" customHeight="1" x14ac:dyDescent="0.3">
      <c r="A6" s="279" t="s">
        <v>243</v>
      </c>
      <c r="B6" s="280">
        <v>159.99999999999997</v>
      </c>
      <c r="C6" s="280">
        <v>63.000000000000007</v>
      </c>
      <c r="D6" s="280">
        <v>96.999999999999986</v>
      </c>
      <c r="E6" s="54"/>
      <c r="F6" s="54"/>
    </row>
    <row r="7" spans="1:6" s="46" customFormat="1" ht="21.6" customHeight="1" x14ac:dyDescent="0.3">
      <c r="A7" s="279" t="s">
        <v>244</v>
      </c>
      <c r="B7" s="280">
        <v>61.000000000000014</v>
      </c>
      <c r="C7" s="280">
        <v>20.000000000000004</v>
      </c>
      <c r="D7" s="280">
        <v>41</v>
      </c>
      <c r="E7" s="54"/>
      <c r="F7" s="54"/>
    </row>
    <row r="8" spans="1:6" s="46" customFormat="1" ht="21.6" customHeight="1" x14ac:dyDescent="0.3">
      <c r="A8" s="279" t="s">
        <v>246</v>
      </c>
      <c r="B8" s="280">
        <v>328.00000000000028</v>
      </c>
      <c r="C8" s="280">
        <v>63.000000000000107</v>
      </c>
      <c r="D8" s="280">
        <v>264.99999999999983</v>
      </c>
      <c r="E8" s="54"/>
      <c r="F8" s="54"/>
    </row>
    <row r="9" spans="1:6" s="46" customFormat="1" ht="21.6" customHeight="1" x14ac:dyDescent="0.3">
      <c r="A9" s="279" t="s">
        <v>245</v>
      </c>
      <c r="B9" s="280">
        <v>251.99999999999994</v>
      </c>
      <c r="C9" s="280">
        <v>100.99999999999994</v>
      </c>
      <c r="D9" s="280">
        <v>151.00000000000003</v>
      </c>
      <c r="E9" s="54"/>
      <c r="F9" s="54"/>
    </row>
    <row r="10" spans="1:6" s="46" customFormat="1" ht="21.6" customHeight="1" x14ac:dyDescent="0.3">
      <c r="A10" s="279" t="s">
        <v>247</v>
      </c>
      <c r="B10" s="280">
        <v>837.00000000000034</v>
      </c>
      <c r="C10" s="280">
        <v>82</v>
      </c>
      <c r="D10" s="280">
        <v>755.00000000000023</v>
      </c>
      <c r="E10" s="54"/>
      <c r="F10" s="54"/>
    </row>
    <row r="11" spans="1:6" s="46" customFormat="1" ht="21.6" customHeight="1" x14ac:dyDescent="0.3">
      <c r="A11" s="279" t="s">
        <v>248</v>
      </c>
      <c r="B11" s="280">
        <v>290.00000000000028</v>
      </c>
      <c r="C11" s="280">
        <v>68.999999999999972</v>
      </c>
      <c r="D11" s="280">
        <v>220.99999999999994</v>
      </c>
      <c r="E11" s="54"/>
      <c r="F11" s="54"/>
    </row>
    <row r="12" spans="1:6" s="46" customFormat="1" ht="21.6" customHeight="1" x14ac:dyDescent="0.3">
      <c r="A12" s="279" t="s">
        <v>249</v>
      </c>
      <c r="B12" s="280">
        <v>0</v>
      </c>
      <c r="C12" s="280">
        <v>0</v>
      </c>
      <c r="D12" s="280">
        <v>0</v>
      </c>
      <c r="E12" s="54"/>
      <c r="F12" s="54"/>
    </row>
    <row r="13" spans="1:6" s="46" customFormat="1" ht="21.6" customHeight="1" x14ac:dyDescent="0.3">
      <c r="A13" s="279" t="s">
        <v>250</v>
      </c>
      <c r="B13" s="280">
        <v>8831</v>
      </c>
      <c r="C13" s="280">
        <v>555.99999999999943</v>
      </c>
      <c r="D13" s="280">
        <v>8274.9999999999673</v>
      </c>
      <c r="E13" s="54"/>
      <c r="F13" s="54"/>
    </row>
    <row r="14" spans="1:6" s="46" customFormat="1" ht="21.6" customHeight="1" x14ac:dyDescent="0.3">
      <c r="A14" s="279" t="s">
        <v>251</v>
      </c>
      <c r="B14" s="280">
        <v>290.00000000000023</v>
      </c>
      <c r="C14" s="280">
        <v>52.000000000000021</v>
      </c>
      <c r="D14" s="280">
        <v>237.99999999999986</v>
      </c>
      <c r="E14" s="54"/>
      <c r="F14" s="54"/>
    </row>
    <row r="15" spans="1:6" s="46" customFormat="1" ht="21.6" customHeight="1" x14ac:dyDescent="0.3">
      <c r="A15" s="279" t="s">
        <v>252</v>
      </c>
      <c r="B15" s="280">
        <v>511.00000000000017</v>
      </c>
      <c r="C15" s="280">
        <v>55.000000000000036</v>
      </c>
      <c r="D15" s="280">
        <v>455.99999999999949</v>
      </c>
      <c r="E15" s="54"/>
      <c r="F15" s="54"/>
    </row>
    <row r="16" spans="1:6" s="46" customFormat="1" ht="21.6" customHeight="1" x14ac:dyDescent="0.3">
      <c r="A16" s="279" t="s">
        <v>253</v>
      </c>
      <c r="B16" s="280">
        <v>1428.9999999999984</v>
      </c>
      <c r="C16" s="280">
        <v>174.99999999999991</v>
      </c>
      <c r="D16" s="280">
        <v>1253.9999999999977</v>
      </c>
      <c r="E16" s="54"/>
      <c r="F16" s="54"/>
    </row>
    <row r="17" spans="1:6" s="46" customFormat="1" ht="21.6" customHeight="1" x14ac:dyDescent="0.3">
      <c r="A17" s="279" t="s">
        <v>254</v>
      </c>
      <c r="B17" s="280">
        <v>1457.0000000000007</v>
      </c>
      <c r="C17" s="280">
        <v>130.00000000000006</v>
      </c>
      <c r="D17" s="280">
        <v>1326.9999999999984</v>
      </c>
      <c r="E17" s="54"/>
      <c r="F17" s="54"/>
    </row>
    <row r="18" spans="1:6" s="46" customFormat="1" ht="21.6" customHeight="1" x14ac:dyDescent="0.3">
      <c r="A18" s="279" t="s">
        <v>255</v>
      </c>
      <c r="B18" s="280">
        <v>77.999999999999986</v>
      </c>
      <c r="C18" s="280">
        <v>22.999999999999996</v>
      </c>
      <c r="D18" s="280">
        <v>55.000000000000007</v>
      </c>
      <c r="E18" s="54"/>
      <c r="F18" s="54"/>
    </row>
    <row r="19" spans="1:6" s="46" customFormat="1" ht="21.6" customHeight="1" x14ac:dyDescent="0.3">
      <c r="A19" s="279" t="s">
        <v>256</v>
      </c>
      <c r="B19" s="280">
        <v>60.000000000000014</v>
      </c>
      <c r="C19" s="280">
        <v>16</v>
      </c>
      <c r="D19" s="280">
        <v>44</v>
      </c>
      <c r="E19" s="54"/>
      <c r="F19" s="54"/>
    </row>
    <row r="20" spans="1:6" s="46" customFormat="1" ht="21.6" customHeight="1" x14ac:dyDescent="0.3">
      <c r="A20" s="279" t="s">
        <v>257</v>
      </c>
      <c r="B20" s="280">
        <v>96.000000000000028</v>
      </c>
      <c r="C20" s="280">
        <v>33</v>
      </c>
      <c r="D20" s="280">
        <v>63</v>
      </c>
      <c r="E20" s="54"/>
      <c r="F20" s="54"/>
    </row>
    <row r="21" spans="1:6" s="46" customFormat="1" ht="21.6" customHeight="1" x14ac:dyDescent="0.3">
      <c r="A21" s="279" t="s">
        <v>258</v>
      </c>
      <c r="B21" s="280">
        <v>53.000000000000021</v>
      </c>
      <c r="C21" s="280">
        <v>18</v>
      </c>
      <c r="D21" s="280">
        <v>35</v>
      </c>
      <c r="E21" s="54"/>
      <c r="F21" s="54"/>
    </row>
    <row r="22" spans="1:6" s="46" customFormat="1" ht="21.6" customHeight="1" x14ac:dyDescent="0.3">
      <c r="A22" s="279" t="s">
        <v>259</v>
      </c>
      <c r="B22" s="280">
        <v>2822.0000000000009</v>
      </c>
      <c r="C22" s="280">
        <v>408.00000000000051</v>
      </c>
      <c r="D22" s="280">
        <v>2413.9999999999977</v>
      </c>
      <c r="E22" s="54"/>
      <c r="F22" s="54"/>
    </row>
    <row r="23" spans="1:6" s="46" customFormat="1" ht="21.6" customHeight="1" x14ac:dyDescent="0.3">
      <c r="A23" s="279" t="s">
        <v>260</v>
      </c>
      <c r="B23" s="280">
        <v>789.99999999999966</v>
      </c>
      <c r="C23" s="280">
        <v>31.000000000000014</v>
      </c>
      <c r="D23" s="280">
        <v>758.99999999999989</v>
      </c>
      <c r="E23" s="54"/>
      <c r="F23" s="54"/>
    </row>
    <row r="24" spans="1:6" s="46" customFormat="1" ht="17.25" x14ac:dyDescent="0.3">
      <c r="A24" s="279" t="s">
        <v>843</v>
      </c>
      <c r="B24" s="280">
        <v>762.99999999999989</v>
      </c>
      <c r="C24" s="280">
        <v>79.999999999999957</v>
      </c>
      <c r="D24" s="280">
        <v>682.99999999999909</v>
      </c>
      <c r="E24" s="54"/>
      <c r="F24" s="54"/>
    </row>
    <row r="25" spans="1:6" s="46" customFormat="1" ht="21.6" customHeight="1" x14ac:dyDescent="0.3">
      <c r="A25" s="279" t="s">
        <v>261</v>
      </c>
      <c r="B25" s="280">
        <v>20</v>
      </c>
      <c r="C25" s="280">
        <v>12</v>
      </c>
      <c r="D25" s="280">
        <v>7.9999999999999991</v>
      </c>
      <c r="E25" s="54"/>
      <c r="F25" s="54"/>
    </row>
    <row r="26" spans="1:6" s="46" customFormat="1" ht="21.6" customHeight="1" x14ac:dyDescent="0.3">
      <c r="A26" s="279" t="s">
        <v>262</v>
      </c>
      <c r="B26" s="280">
        <v>720.99999999999955</v>
      </c>
      <c r="C26" s="280">
        <v>71.999999999999986</v>
      </c>
      <c r="D26" s="280">
        <v>649.00000000000011</v>
      </c>
      <c r="E26" s="54"/>
      <c r="F26" s="54"/>
    </row>
    <row r="27" spans="1:6" s="46" customFormat="1" ht="21.6" customHeight="1" x14ac:dyDescent="0.3">
      <c r="A27" s="279" t="s">
        <v>263</v>
      </c>
      <c r="B27" s="280">
        <v>65.000000000000014</v>
      </c>
      <c r="C27" s="280">
        <v>12.999999999999998</v>
      </c>
      <c r="D27" s="280">
        <v>52</v>
      </c>
      <c r="E27" s="54"/>
      <c r="F27" s="54"/>
    </row>
    <row r="28" spans="1:6" s="70" customFormat="1" ht="17.100000000000001" customHeight="1" x14ac:dyDescent="0.25">
      <c r="A28" s="86"/>
      <c r="B28" s="82"/>
      <c r="C28" s="82"/>
      <c r="D28" s="82"/>
      <c r="E28" s="24"/>
      <c r="F28" s="24"/>
    </row>
    <row r="29" spans="1:6" s="70" customFormat="1" ht="17.100000000000001" customHeight="1" x14ac:dyDescent="0.25">
      <c r="A29" s="38" t="s">
        <v>60</v>
      </c>
      <c r="B29" s="38"/>
      <c r="C29" s="38"/>
      <c r="D29" s="72"/>
      <c r="E29" s="24"/>
      <c r="F29" s="24"/>
    </row>
    <row r="30" spans="1:6" s="70" customFormat="1" ht="17.100000000000001" customHeight="1" x14ac:dyDescent="0.25">
      <c r="A30" s="641" t="s">
        <v>338</v>
      </c>
      <c r="B30" s="641"/>
      <c r="C30" s="641"/>
      <c r="D30" s="641"/>
      <c r="E30" s="641"/>
      <c r="F30" s="641"/>
    </row>
    <row r="31" spans="1:6" s="70" customFormat="1" ht="17.100000000000001" customHeight="1" x14ac:dyDescent="0.25"/>
    <row r="32" spans="1:6" s="70" customFormat="1" ht="17.100000000000001" customHeight="1" x14ac:dyDescent="0.25">
      <c r="A32" s="618" t="s">
        <v>334</v>
      </c>
      <c r="B32" s="618"/>
      <c r="C32" s="618"/>
      <c r="D32" s="618"/>
      <c r="E32" s="618"/>
      <c r="F32" s="618"/>
    </row>
    <row r="33" s="70" customFormat="1" ht="17.100000000000001" customHeight="1" x14ac:dyDescent="0.25"/>
    <row r="34" s="70" customFormat="1" ht="17.100000000000001" customHeight="1" x14ac:dyDescent="0.25"/>
    <row r="35" s="70" customFormat="1" ht="17.100000000000001" customHeight="1" x14ac:dyDescent="0.25"/>
    <row r="36" s="70" customFormat="1" ht="17.100000000000001" customHeight="1" x14ac:dyDescent="0.25"/>
    <row r="37" s="70" customFormat="1" ht="17.100000000000001" customHeight="1" x14ac:dyDescent="0.25"/>
    <row r="38" s="70" customFormat="1" ht="17.100000000000001" customHeight="1" x14ac:dyDescent="0.25"/>
    <row r="39" s="70" customFormat="1" ht="17.100000000000001" customHeight="1" x14ac:dyDescent="0.25"/>
  </sheetData>
  <mergeCells count="2">
    <mergeCell ref="A30:F30"/>
    <mergeCell ref="A32:F32"/>
  </mergeCells>
  <hyperlinks>
    <hyperlink ref="E2" location="ÍNDICE!B21" display="ÍNDICE"/>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zoomScale="70" zoomScaleNormal="70" workbookViewId="0">
      <pane xSplit="1" ySplit="3" topLeftCell="B4" activePane="bottomRight" state="frozen"/>
      <selection pane="topRight" activeCell="B1" sqref="B1"/>
      <selection pane="bottomLeft" activeCell="A4" sqref="A4"/>
      <selection pane="bottomRight" activeCell="B3" sqref="B3"/>
    </sheetView>
  </sheetViews>
  <sheetFormatPr baseColWidth="10" defaultRowHeight="15.75" x14ac:dyDescent="0.25"/>
  <cols>
    <col min="1" max="1" width="41.125" customWidth="1"/>
    <col min="2" max="6" width="20.125" customWidth="1"/>
    <col min="7" max="10" width="28.125" style="460" customWidth="1"/>
  </cols>
  <sheetData>
    <row r="1" spans="1:18" ht="144.75" customHeight="1" x14ac:dyDescent="0.25"/>
    <row r="2" spans="1:18" s="51" customFormat="1" ht="89.25" customHeight="1" x14ac:dyDescent="0.3">
      <c r="A2" s="495" t="s">
        <v>76</v>
      </c>
      <c r="B2" s="495" t="s">
        <v>183</v>
      </c>
      <c r="C2" s="495" t="s">
        <v>81</v>
      </c>
      <c r="D2" s="495" t="s">
        <v>79</v>
      </c>
      <c r="E2" s="495" t="s">
        <v>58</v>
      </c>
      <c r="F2" s="495" t="s">
        <v>332</v>
      </c>
      <c r="G2" s="587" t="s">
        <v>184</v>
      </c>
      <c r="H2" s="587" t="s">
        <v>185</v>
      </c>
      <c r="I2" s="587" t="s">
        <v>186</v>
      </c>
      <c r="J2" s="588" t="s">
        <v>264</v>
      </c>
      <c r="K2" s="92" t="s">
        <v>8</v>
      </c>
    </row>
    <row r="3" spans="1:18" s="46" customFormat="1" ht="21.6" customHeight="1" x14ac:dyDescent="0.3">
      <c r="A3" s="534" t="s">
        <v>46</v>
      </c>
      <c r="B3" s="534">
        <v>21739</v>
      </c>
      <c r="C3" s="534">
        <v>2202</v>
      </c>
      <c r="D3" s="534">
        <v>19006.000000000011</v>
      </c>
      <c r="E3" s="534">
        <v>2880910</v>
      </c>
      <c r="F3" s="534">
        <v>17978906</v>
      </c>
      <c r="G3" s="597">
        <v>12.247686260776934</v>
      </c>
      <c r="H3" s="597">
        <v>87.428124568747464</v>
      </c>
      <c r="I3" s="597">
        <v>10.129260775564655</v>
      </c>
      <c r="J3" s="597">
        <v>7.5458796005428841</v>
      </c>
      <c r="K3" s="553"/>
      <c r="L3" s="553"/>
      <c r="M3" s="553"/>
      <c r="N3" s="553"/>
      <c r="O3" s="553"/>
      <c r="P3" s="553"/>
      <c r="Q3" s="553"/>
      <c r="R3" s="553"/>
    </row>
    <row r="4" spans="1:18" s="46" customFormat="1" ht="21.6" customHeight="1" x14ac:dyDescent="0.3">
      <c r="A4" s="272" t="s">
        <v>187</v>
      </c>
      <c r="B4" s="272">
        <v>1154</v>
      </c>
      <c r="C4" s="272">
        <v>100</v>
      </c>
      <c r="D4" s="272">
        <v>1044.0000000000005</v>
      </c>
      <c r="E4" s="272">
        <v>185674</v>
      </c>
      <c r="F4" s="272">
        <v>846045</v>
      </c>
      <c r="G4" s="598">
        <v>11.819702261700028</v>
      </c>
      <c r="H4" s="598">
        <v>90.467937608318934</v>
      </c>
      <c r="I4" s="598">
        <v>8.6655112651646462</v>
      </c>
      <c r="J4" s="598">
        <v>6.2151943729332055</v>
      </c>
    </row>
    <row r="5" spans="1:18" s="46" customFormat="1" ht="21.6" customHeight="1" x14ac:dyDescent="0.3">
      <c r="A5" s="272" t="s">
        <v>188</v>
      </c>
      <c r="B5" s="272">
        <v>95</v>
      </c>
      <c r="C5" s="272">
        <v>29.999999999999993</v>
      </c>
      <c r="D5" s="272">
        <v>120.00000000000001</v>
      </c>
      <c r="E5" s="272">
        <v>32673</v>
      </c>
      <c r="F5" s="272">
        <v>215936</v>
      </c>
      <c r="G5" s="598">
        <v>13.893005334914045</v>
      </c>
      <c r="H5" s="598">
        <v>126.31578947368423</v>
      </c>
      <c r="I5" s="598">
        <v>31.578947368421048</v>
      </c>
      <c r="J5" s="598">
        <v>2.9075995470265967</v>
      </c>
    </row>
    <row r="6" spans="1:18" s="46" customFormat="1" ht="21.6" customHeight="1" x14ac:dyDescent="0.3">
      <c r="A6" s="272" t="s">
        <v>189</v>
      </c>
      <c r="B6" s="272">
        <v>108</v>
      </c>
      <c r="C6" s="272">
        <v>63.000000000000007</v>
      </c>
      <c r="D6" s="272">
        <v>96.999999999999986</v>
      </c>
      <c r="E6" s="272">
        <v>50153</v>
      </c>
      <c r="F6" s="272">
        <v>287095</v>
      </c>
      <c r="G6" s="598">
        <v>21.943955833434927</v>
      </c>
      <c r="H6" s="598">
        <v>89.814814814814795</v>
      </c>
      <c r="I6" s="598">
        <v>58.333333333333336</v>
      </c>
      <c r="J6" s="598">
        <v>2.1534105636751542</v>
      </c>
    </row>
    <row r="7" spans="1:18" s="46" customFormat="1" ht="21.6" customHeight="1" x14ac:dyDescent="0.3">
      <c r="A7" s="272" t="s">
        <v>190</v>
      </c>
      <c r="B7" s="272">
        <v>42</v>
      </c>
      <c r="C7" s="272">
        <v>20.000000000000004</v>
      </c>
      <c r="D7" s="272">
        <v>41</v>
      </c>
      <c r="E7" s="272">
        <v>25828</v>
      </c>
      <c r="F7" s="272">
        <v>173115</v>
      </c>
      <c r="G7" s="598">
        <v>11.553013892499209</v>
      </c>
      <c r="H7" s="598">
        <v>97.61904761904762</v>
      </c>
      <c r="I7" s="598">
        <v>47.619047619047628</v>
      </c>
      <c r="J7" s="598">
        <v>1.6261421712869755</v>
      </c>
    </row>
    <row r="8" spans="1:18" s="46" customFormat="1" ht="21.6" customHeight="1" x14ac:dyDescent="0.3">
      <c r="A8" s="272" t="s">
        <v>191</v>
      </c>
      <c r="B8" s="272">
        <v>526</v>
      </c>
      <c r="C8" s="272">
        <v>63</v>
      </c>
      <c r="D8" s="272">
        <v>264.99999999999983</v>
      </c>
      <c r="E8" s="272">
        <v>85135</v>
      </c>
      <c r="F8" s="272">
        <v>517999</v>
      </c>
      <c r="G8" s="598">
        <v>12.162185641285022</v>
      </c>
      <c r="H8" s="598">
        <v>50.380228136882096</v>
      </c>
      <c r="I8" s="598">
        <v>11.977186311787072</v>
      </c>
      <c r="J8" s="598">
        <v>6.1784225054325477</v>
      </c>
    </row>
    <row r="9" spans="1:18" s="46" customFormat="1" ht="21.6" customHeight="1" x14ac:dyDescent="0.3">
      <c r="A9" s="272" t="s">
        <v>192</v>
      </c>
      <c r="B9" s="272">
        <v>129</v>
      </c>
      <c r="C9" s="272">
        <v>100.99999999999994</v>
      </c>
      <c r="D9" s="272">
        <v>151.00000000000003</v>
      </c>
      <c r="E9" s="272">
        <v>85682</v>
      </c>
      <c r="F9" s="272">
        <v>482765</v>
      </c>
      <c r="G9" s="598">
        <v>20.921152113347063</v>
      </c>
      <c r="H9" s="598">
        <v>117.05426356589149</v>
      </c>
      <c r="I9" s="598">
        <v>78.2945736434108</v>
      </c>
      <c r="J9" s="598">
        <v>1.5055670969398474</v>
      </c>
    </row>
    <row r="10" spans="1:18" s="46" customFormat="1" ht="21.6" customHeight="1" x14ac:dyDescent="0.3">
      <c r="A10" s="272" t="s">
        <v>193</v>
      </c>
      <c r="B10" s="272">
        <v>813</v>
      </c>
      <c r="C10" s="272">
        <v>82</v>
      </c>
      <c r="D10" s="272">
        <v>755.00000000000023</v>
      </c>
      <c r="E10" s="272">
        <v>137687</v>
      </c>
      <c r="F10" s="272">
        <v>762792</v>
      </c>
      <c r="G10" s="598">
        <v>10.749981646372799</v>
      </c>
      <c r="H10" s="598">
        <v>92.86592865928661</v>
      </c>
      <c r="I10" s="598">
        <v>10.086100861008608</v>
      </c>
      <c r="J10" s="598">
        <v>5.9046968849637214</v>
      </c>
    </row>
    <row r="11" spans="1:18" s="46" customFormat="1" ht="21.6" customHeight="1" x14ac:dyDescent="0.3">
      <c r="A11" s="272" t="s">
        <v>102</v>
      </c>
      <c r="B11" s="272">
        <v>225</v>
      </c>
      <c r="C11" s="272">
        <v>68.999999999999972</v>
      </c>
      <c r="D11" s="272">
        <v>220.99999999999994</v>
      </c>
      <c r="E11" s="272">
        <v>59478</v>
      </c>
      <c r="F11" s="272">
        <v>635274</v>
      </c>
      <c r="G11" s="598">
        <v>10.861455057187918</v>
      </c>
      <c r="H11" s="598">
        <v>98.2222222222222</v>
      </c>
      <c r="I11" s="598">
        <v>30.666666666666654</v>
      </c>
      <c r="J11" s="598">
        <v>3.7829113285584586</v>
      </c>
    </row>
    <row r="12" spans="1:18" s="46" customFormat="1" ht="21.6" customHeight="1" x14ac:dyDescent="0.3">
      <c r="A12" s="272" t="s">
        <v>194</v>
      </c>
      <c r="B12" s="272">
        <v>0</v>
      </c>
      <c r="C12" s="272">
        <v>0</v>
      </c>
      <c r="D12" s="272">
        <v>0</v>
      </c>
      <c r="E12" s="272">
        <v>3134</v>
      </c>
      <c r="F12" s="272">
        <v>27791</v>
      </c>
      <c r="G12" s="598">
        <v>0</v>
      </c>
      <c r="H12" s="601">
        <v>0</v>
      </c>
      <c r="I12" s="598">
        <v>0</v>
      </c>
      <c r="J12" s="598">
        <v>0</v>
      </c>
    </row>
    <row r="13" spans="1:18" s="46" customFormat="1" ht="21.6" customHeight="1" x14ac:dyDescent="0.3">
      <c r="A13" s="272" t="s">
        <v>195</v>
      </c>
      <c r="B13" s="272">
        <v>7966</v>
      </c>
      <c r="C13" s="272">
        <v>556</v>
      </c>
      <c r="D13" s="272">
        <v>8275</v>
      </c>
      <c r="E13" s="272">
        <v>656885</v>
      </c>
      <c r="F13" s="272">
        <v>4672735</v>
      </c>
      <c r="G13" s="598">
        <v>11.8988130077995</v>
      </c>
      <c r="H13" s="598">
        <v>103.87898568917902</v>
      </c>
      <c r="I13" s="598">
        <v>6.9796635701732361</v>
      </c>
      <c r="J13" s="598">
        <v>12.126932415871881</v>
      </c>
    </row>
    <row r="14" spans="1:18" s="46" customFormat="1" ht="21.6" customHeight="1" x14ac:dyDescent="0.3">
      <c r="A14" s="272" t="s">
        <v>196</v>
      </c>
      <c r="B14" s="272">
        <v>339</v>
      </c>
      <c r="C14" s="272">
        <v>52.000000000000021</v>
      </c>
      <c r="D14" s="272">
        <v>237.99999999999986</v>
      </c>
      <c r="E14" s="272">
        <v>70909</v>
      </c>
      <c r="F14" s="272">
        <v>489990</v>
      </c>
      <c r="G14" s="598">
        <v>10.612461478805695</v>
      </c>
      <c r="H14" s="598">
        <v>70.206489675516181</v>
      </c>
      <c r="I14" s="598">
        <v>15.339233038348087</v>
      </c>
      <c r="J14" s="598">
        <v>4.78077535996841</v>
      </c>
    </row>
    <row r="15" spans="1:18" s="46" customFormat="1" ht="21" customHeight="1" x14ac:dyDescent="0.3">
      <c r="A15" s="272" t="s">
        <v>98</v>
      </c>
      <c r="B15" s="272">
        <v>662</v>
      </c>
      <c r="C15" s="272">
        <v>55.000000000000036</v>
      </c>
      <c r="D15" s="272">
        <v>456</v>
      </c>
      <c r="E15" s="272">
        <v>78179</v>
      </c>
      <c r="F15" s="272">
        <v>520535</v>
      </c>
      <c r="G15" s="598">
        <v>10.566052234720054</v>
      </c>
      <c r="H15" s="598">
        <v>68.882175226586099</v>
      </c>
      <c r="I15" s="598">
        <v>8.3081570996978904</v>
      </c>
      <c r="J15" s="598">
        <v>8.467747093209173</v>
      </c>
    </row>
    <row r="16" spans="1:18" s="46" customFormat="1" ht="21.6" customHeight="1" x14ac:dyDescent="0.3">
      <c r="A16" s="272" t="s">
        <v>197</v>
      </c>
      <c r="B16" s="272">
        <v>1185</v>
      </c>
      <c r="C16" s="272">
        <v>174.99999999999991</v>
      </c>
      <c r="D16" s="272">
        <v>1253.9999999999977</v>
      </c>
      <c r="E16" s="272">
        <v>155117</v>
      </c>
      <c r="F16" s="272">
        <v>1019247</v>
      </c>
      <c r="G16" s="598">
        <v>17.169537903962425</v>
      </c>
      <c r="H16" s="598">
        <v>105.82278481012639</v>
      </c>
      <c r="I16" s="598">
        <v>14.76793248945147</v>
      </c>
      <c r="J16" s="598">
        <v>7.6393947794245642</v>
      </c>
    </row>
    <row r="17" spans="1:10" s="46" customFormat="1" ht="21.6" customHeight="1" x14ac:dyDescent="0.3">
      <c r="A17" s="272" t="s">
        <v>198</v>
      </c>
      <c r="B17" s="272">
        <v>1709</v>
      </c>
      <c r="C17" s="272">
        <v>130.00000000000006</v>
      </c>
      <c r="D17" s="272">
        <v>1326.9999999999984</v>
      </c>
      <c r="E17" s="272">
        <v>301986</v>
      </c>
      <c r="F17" s="272">
        <v>1677443</v>
      </c>
      <c r="G17" s="598">
        <v>7.7498907563476118</v>
      </c>
      <c r="H17" s="598">
        <v>77.647747220596699</v>
      </c>
      <c r="I17" s="598">
        <v>7.6067875950848487</v>
      </c>
      <c r="J17" s="598">
        <v>5.6592027444980895</v>
      </c>
    </row>
    <row r="18" spans="1:10" s="46" customFormat="1" ht="21.6" customHeight="1" x14ac:dyDescent="0.3">
      <c r="A18" s="272" t="s">
        <v>199</v>
      </c>
      <c r="B18" s="272">
        <v>54</v>
      </c>
      <c r="C18" s="272">
        <v>22.999999999999996</v>
      </c>
      <c r="D18" s="272">
        <v>55.000000000000007</v>
      </c>
      <c r="E18" s="272">
        <v>17436</v>
      </c>
      <c r="F18" s="272">
        <v>236426</v>
      </c>
      <c r="G18" s="598">
        <v>9.7282024819605279</v>
      </c>
      <c r="H18" s="598">
        <v>101.85185185185186</v>
      </c>
      <c r="I18" s="598">
        <v>42.592592592592581</v>
      </c>
      <c r="J18" s="598">
        <v>3.097040605643496</v>
      </c>
    </row>
    <row r="19" spans="1:10" s="46" customFormat="1" ht="21.6" customHeight="1" x14ac:dyDescent="0.3">
      <c r="A19" s="272" t="s">
        <v>200</v>
      </c>
      <c r="B19" s="272">
        <v>42</v>
      </c>
      <c r="C19" s="272">
        <v>16</v>
      </c>
      <c r="D19" s="272">
        <v>44</v>
      </c>
      <c r="E19" s="272">
        <v>12969</v>
      </c>
      <c r="F19" s="272">
        <v>143976</v>
      </c>
      <c r="G19" s="598">
        <v>11.112963271656387</v>
      </c>
      <c r="H19" s="598">
        <v>104.76190476190476</v>
      </c>
      <c r="I19" s="598">
        <v>38.095238095238095</v>
      </c>
      <c r="J19" s="598">
        <v>3.238491788110109</v>
      </c>
    </row>
    <row r="20" spans="1:10" s="46" customFormat="1" ht="21.6" customHeight="1" x14ac:dyDescent="0.3">
      <c r="A20" s="272" t="s">
        <v>201</v>
      </c>
      <c r="B20" s="272">
        <v>67</v>
      </c>
      <c r="C20" s="272">
        <v>33</v>
      </c>
      <c r="D20" s="272">
        <v>63</v>
      </c>
      <c r="E20" s="272">
        <v>25020</v>
      </c>
      <c r="F20" s="272">
        <v>186435</v>
      </c>
      <c r="G20" s="598">
        <v>17.700539061871432</v>
      </c>
      <c r="H20" s="598">
        <v>94.02985074626865</v>
      </c>
      <c r="I20" s="598">
        <v>49.253731343283576</v>
      </c>
      <c r="J20" s="598">
        <v>2.6778577138289368</v>
      </c>
    </row>
    <row r="21" spans="1:10" s="46" customFormat="1" ht="21.6" customHeight="1" x14ac:dyDescent="0.3">
      <c r="A21" s="272" t="s">
        <v>107</v>
      </c>
      <c r="B21" s="272">
        <v>44</v>
      </c>
      <c r="C21" s="272">
        <v>18</v>
      </c>
      <c r="D21" s="272">
        <v>35</v>
      </c>
      <c r="E21" s="272">
        <v>14068</v>
      </c>
      <c r="F21" s="272">
        <v>125240</v>
      </c>
      <c r="G21" s="598">
        <v>14.372404982433729</v>
      </c>
      <c r="H21" s="598">
        <v>79.545454545454547</v>
      </c>
      <c r="I21" s="598">
        <v>40.909090909090907</v>
      </c>
      <c r="J21" s="598">
        <v>3.1276656241114589</v>
      </c>
    </row>
    <row r="22" spans="1:10" s="46" customFormat="1" ht="21.6" customHeight="1" x14ac:dyDescent="0.3">
      <c r="A22" s="272" t="s">
        <v>202</v>
      </c>
      <c r="B22" s="272">
        <v>3793</v>
      </c>
      <c r="C22" s="272">
        <v>408</v>
      </c>
      <c r="D22" s="272">
        <v>2413.9999999999977</v>
      </c>
      <c r="E22" s="272">
        <v>569095</v>
      </c>
      <c r="F22" s="272">
        <v>3051300</v>
      </c>
      <c r="G22" s="598">
        <v>13.371349916429063</v>
      </c>
      <c r="H22" s="598">
        <v>63.643553915106715</v>
      </c>
      <c r="I22" s="598">
        <v>10.756656999736357</v>
      </c>
      <c r="J22" s="598">
        <v>6.6649680633286179</v>
      </c>
    </row>
    <row r="23" spans="1:10" s="46" customFormat="1" ht="21.6" customHeight="1" x14ac:dyDescent="0.3">
      <c r="A23" s="272" t="s">
        <v>203</v>
      </c>
      <c r="B23" s="272">
        <v>646</v>
      </c>
      <c r="C23" s="272">
        <v>31.000000000000014</v>
      </c>
      <c r="D23" s="272">
        <v>758.99999999999989</v>
      </c>
      <c r="E23" s="272">
        <v>39286</v>
      </c>
      <c r="F23" s="272">
        <v>409139</v>
      </c>
      <c r="G23" s="598">
        <v>7.5768870726085797</v>
      </c>
      <c r="H23" s="598">
        <v>117.49226006191948</v>
      </c>
      <c r="I23" s="598">
        <v>4.7987616099071229</v>
      </c>
      <c r="J23" s="598">
        <v>16.443516774423458</v>
      </c>
    </row>
    <row r="24" spans="1:10" s="46" customFormat="1" ht="21.6" customHeight="1" x14ac:dyDescent="0.3">
      <c r="A24" s="272" t="s">
        <v>828</v>
      </c>
      <c r="B24" s="272">
        <v>1036</v>
      </c>
      <c r="C24" s="272">
        <v>79.999999999999957</v>
      </c>
      <c r="D24" s="272">
        <v>683</v>
      </c>
      <c r="E24" s="272">
        <v>98783</v>
      </c>
      <c r="F24" s="272">
        <v>562444</v>
      </c>
      <c r="G24" s="598">
        <v>14.223638264431651</v>
      </c>
      <c r="H24" s="598">
        <v>65.926640926640928</v>
      </c>
      <c r="I24" s="598">
        <v>7.7220077220077181</v>
      </c>
      <c r="J24" s="598">
        <v>10.487634512011176</v>
      </c>
    </row>
    <row r="25" spans="1:10" s="46" customFormat="1" ht="21.6" customHeight="1" x14ac:dyDescent="0.3">
      <c r="A25" s="272" t="s">
        <v>204</v>
      </c>
      <c r="B25" s="272">
        <v>13</v>
      </c>
      <c r="C25" s="272">
        <v>12</v>
      </c>
      <c r="D25" s="272">
        <v>7.9999999999999991</v>
      </c>
      <c r="E25" s="272">
        <v>37455</v>
      </c>
      <c r="F25" s="272">
        <v>223438</v>
      </c>
      <c r="G25" s="598">
        <v>5.3706173524646665</v>
      </c>
      <c r="H25" s="598">
        <v>61.538461538461533</v>
      </c>
      <c r="I25" s="598">
        <v>92.307692307692307</v>
      </c>
      <c r="J25" s="598">
        <v>0.3470831664664264</v>
      </c>
    </row>
    <row r="26" spans="1:10" s="46" customFormat="1" ht="21.6" customHeight="1" x14ac:dyDescent="0.3">
      <c r="A26" s="272" t="s">
        <v>205</v>
      </c>
      <c r="B26" s="272">
        <v>1038</v>
      </c>
      <c r="C26" s="272">
        <v>71.999999999999986</v>
      </c>
      <c r="D26" s="272">
        <v>649.00000000000011</v>
      </c>
      <c r="E26" s="272">
        <v>122899</v>
      </c>
      <c r="F26" s="272">
        <v>590595</v>
      </c>
      <c r="G26" s="598">
        <v>12.19109542071978</v>
      </c>
      <c r="H26" s="598">
        <v>62.524084778420047</v>
      </c>
      <c r="I26" s="598">
        <v>6.9364161849710966</v>
      </c>
      <c r="J26" s="598">
        <v>8.4459596904775474</v>
      </c>
    </row>
    <row r="27" spans="1:10" s="46" customFormat="1" ht="21.6" customHeight="1" x14ac:dyDescent="0.3">
      <c r="A27" s="272" t="s">
        <v>206</v>
      </c>
      <c r="B27" s="272">
        <v>53</v>
      </c>
      <c r="C27" s="272">
        <v>12.999999999999998</v>
      </c>
      <c r="D27" s="272">
        <v>52</v>
      </c>
      <c r="E27" s="272">
        <v>15379</v>
      </c>
      <c r="F27" s="272">
        <v>121151</v>
      </c>
      <c r="G27" s="598">
        <v>10.730410809650763</v>
      </c>
      <c r="H27" s="598">
        <v>98.113207547169807</v>
      </c>
      <c r="I27" s="598">
        <v>24.528301886792448</v>
      </c>
      <c r="J27" s="598">
        <v>3.4462578841277067</v>
      </c>
    </row>
    <row r="28" spans="1:10" s="70" customFormat="1" ht="17.100000000000001" customHeight="1" x14ac:dyDescent="0.25">
      <c r="G28" s="589"/>
      <c r="H28" s="589"/>
      <c r="I28" s="589"/>
      <c r="J28" s="589"/>
    </row>
    <row r="29" spans="1:10" s="190" customFormat="1" ht="17.100000000000001" customHeight="1" x14ac:dyDescent="0.25">
      <c r="A29" s="38" t="s">
        <v>60</v>
      </c>
      <c r="B29" s="38"/>
      <c r="C29" s="38"/>
      <c r="D29" s="72"/>
      <c r="E29" s="24"/>
      <c r="F29" s="24"/>
      <c r="G29" s="590"/>
      <c r="H29" s="590"/>
      <c r="I29" s="590"/>
      <c r="J29" s="591"/>
    </row>
    <row r="30" spans="1:10" s="190" customFormat="1" ht="17.100000000000001" customHeight="1" x14ac:dyDescent="0.25">
      <c r="A30" s="641" t="s">
        <v>338</v>
      </c>
      <c r="B30" s="641"/>
      <c r="C30" s="641"/>
      <c r="D30" s="641"/>
      <c r="E30" s="641"/>
      <c r="F30" s="641"/>
      <c r="G30" s="642"/>
      <c r="H30" s="642"/>
      <c r="I30" s="642"/>
      <c r="J30" s="591"/>
    </row>
    <row r="31" spans="1:10" s="190" customFormat="1" ht="17.100000000000001" customHeight="1" x14ac:dyDescent="0.25">
      <c r="A31" s="70"/>
      <c r="B31" s="70"/>
      <c r="C31" s="70"/>
      <c r="D31" s="70"/>
      <c r="E31" s="70"/>
      <c r="F31" s="70"/>
      <c r="G31" s="589"/>
      <c r="H31" s="589"/>
      <c r="I31" s="589"/>
      <c r="J31" s="591"/>
    </row>
    <row r="32" spans="1:10" s="190" customFormat="1" ht="17.100000000000001" customHeight="1" x14ac:dyDescent="0.25">
      <c r="A32" s="618" t="s">
        <v>240</v>
      </c>
      <c r="B32" s="618"/>
      <c r="C32" s="618"/>
      <c r="D32" s="618"/>
      <c r="E32" s="618"/>
      <c r="F32" s="618"/>
      <c r="G32" s="643"/>
      <c r="H32" s="643"/>
      <c r="I32" s="643"/>
      <c r="J32" s="591"/>
    </row>
    <row r="33" spans="1:10" s="190" customFormat="1" ht="17.100000000000001" customHeight="1" x14ac:dyDescent="0.25">
      <c r="A33" s="618"/>
      <c r="B33" s="618"/>
      <c r="C33" s="618"/>
      <c r="D33" s="618"/>
      <c r="E33" s="618"/>
      <c r="F33" s="618"/>
      <c r="G33" s="592"/>
      <c r="H33" s="592"/>
      <c r="I33" s="592"/>
      <c r="J33" s="591"/>
    </row>
    <row r="34" spans="1:10" s="190" customFormat="1" ht="17.100000000000001" customHeight="1" x14ac:dyDescent="0.25">
      <c r="A34" s="618"/>
      <c r="B34" s="618"/>
      <c r="C34" s="618"/>
      <c r="D34" s="618"/>
      <c r="E34" s="618"/>
      <c r="F34" s="618"/>
      <c r="G34" s="592"/>
      <c r="H34" s="592"/>
      <c r="I34" s="592"/>
      <c r="J34" s="591"/>
    </row>
    <row r="35" spans="1:10" s="153" customFormat="1" ht="16.5" customHeight="1" x14ac:dyDescent="0.25">
      <c r="A35" s="38" t="s">
        <v>334</v>
      </c>
      <c r="B35" s="38"/>
      <c r="C35" s="38"/>
      <c r="D35" s="72"/>
      <c r="E35" s="24"/>
      <c r="F35" s="24"/>
      <c r="G35" s="590"/>
      <c r="H35" s="590"/>
      <c r="I35" s="590"/>
      <c r="J35" s="593"/>
    </row>
    <row r="36" spans="1:10" ht="16.5" x14ac:dyDescent="0.25">
      <c r="A36" s="641"/>
      <c r="B36" s="641"/>
      <c r="C36" s="641"/>
      <c r="D36" s="641"/>
      <c r="E36" s="641"/>
      <c r="F36" s="641"/>
      <c r="G36" s="642"/>
      <c r="H36" s="642"/>
      <c r="I36" s="642"/>
    </row>
  </sheetData>
  <mergeCells count="6">
    <mergeCell ref="A36:F36"/>
    <mergeCell ref="G36:I36"/>
    <mergeCell ref="A32:F34"/>
    <mergeCell ref="A30:F30"/>
    <mergeCell ref="G30:I30"/>
    <mergeCell ref="G32:I32"/>
  </mergeCells>
  <hyperlinks>
    <hyperlink ref="K2" location="ÍNDICE!A21" display="ÍNDICE"/>
  </hyperlink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2"/>
  <sheetViews>
    <sheetView showGridLines="0" zoomScale="70" zoomScaleNormal="70" workbookViewId="0">
      <pane xSplit="1" ySplit="3" topLeftCell="B4" activePane="bottomRight" state="frozen"/>
      <selection pane="topRight" activeCell="B1" sqref="B1"/>
      <selection pane="bottomLeft" activeCell="A4" sqref="A4"/>
      <selection pane="bottomRight" activeCell="K4" sqref="K4"/>
    </sheetView>
  </sheetViews>
  <sheetFormatPr baseColWidth="10" defaultRowHeight="15.75" x14ac:dyDescent="0.25"/>
  <cols>
    <col min="1" max="1" width="47.5" customWidth="1"/>
    <col min="2" max="10" width="18.625" customWidth="1"/>
    <col min="11" max="11" width="18.5" style="239" customWidth="1"/>
    <col min="12" max="12" width="18.5" customWidth="1"/>
  </cols>
  <sheetData>
    <row r="1" spans="1:12" ht="144.75" customHeight="1" x14ac:dyDescent="0.25"/>
    <row r="2" spans="1:12" s="88" customFormat="1" ht="35.25" customHeight="1" x14ac:dyDescent="0.3">
      <c r="A2" s="610" t="s">
        <v>76</v>
      </c>
      <c r="B2" s="632" t="s">
        <v>163</v>
      </c>
      <c r="C2" s="633"/>
      <c r="D2" s="633"/>
      <c r="E2" s="633"/>
      <c r="F2" s="633"/>
      <c r="G2" s="633"/>
      <c r="H2" s="633"/>
      <c r="I2" s="633"/>
      <c r="J2" s="633"/>
      <c r="K2" s="633"/>
      <c r="L2" s="87"/>
    </row>
    <row r="3" spans="1:12" s="88" customFormat="1" ht="35.25" customHeight="1" x14ac:dyDescent="0.3">
      <c r="A3" s="610"/>
      <c r="B3" s="495">
        <v>2013</v>
      </c>
      <c r="C3" s="495">
        <v>2014</v>
      </c>
      <c r="D3" s="497">
        <v>2015</v>
      </c>
      <c r="E3" s="497">
        <v>2016</v>
      </c>
      <c r="F3" s="569" t="s">
        <v>808</v>
      </c>
      <c r="G3" s="569" t="s">
        <v>809</v>
      </c>
      <c r="H3" s="569" t="s">
        <v>810</v>
      </c>
      <c r="I3" s="569" t="s">
        <v>811</v>
      </c>
      <c r="J3" s="569" t="s">
        <v>812</v>
      </c>
      <c r="K3" s="569" t="s">
        <v>813</v>
      </c>
      <c r="L3" s="92" t="s">
        <v>8</v>
      </c>
    </row>
    <row r="4" spans="1:12" s="88" customFormat="1" ht="21.6" customHeight="1" x14ac:dyDescent="0.3">
      <c r="A4" s="579" t="s">
        <v>80</v>
      </c>
      <c r="B4" s="580">
        <v>28169</v>
      </c>
      <c r="C4" s="580">
        <v>38658</v>
      </c>
      <c r="D4" s="580">
        <v>35706</v>
      </c>
      <c r="E4" s="580">
        <v>30269</v>
      </c>
      <c r="F4" s="580">
        <v>28967</v>
      </c>
      <c r="G4" s="580">
        <v>25530</v>
      </c>
      <c r="H4" s="580">
        <v>24595</v>
      </c>
      <c r="I4" s="580">
        <v>16972</v>
      </c>
      <c r="J4" s="580">
        <v>21352</v>
      </c>
      <c r="K4" s="581">
        <v>21739</v>
      </c>
      <c r="L4" s="90"/>
    </row>
    <row r="5" spans="1:12" s="88" customFormat="1" ht="21.6" customHeight="1" x14ac:dyDescent="0.3">
      <c r="A5" s="284" t="s">
        <v>187</v>
      </c>
      <c r="B5" s="272">
        <v>1008</v>
      </c>
      <c r="C5" s="272">
        <v>1737</v>
      </c>
      <c r="D5" s="272">
        <v>1348</v>
      </c>
      <c r="E5" s="272">
        <v>1312</v>
      </c>
      <c r="F5" s="272">
        <v>1497</v>
      </c>
      <c r="G5" s="272">
        <v>1526</v>
      </c>
      <c r="H5" s="272">
        <v>1245</v>
      </c>
      <c r="I5" s="272">
        <v>785</v>
      </c>
      <c r="J5" s="272">
        <v>828</v>
      </c>
      <c r="K5" s="410">
        <v>1154</v>
      </c>
      <c r="L5" s="90"/>
    </row>
    <row r="6" spans="1:12" s="88" customFormat="1" ht="21.6" customHeight="1" x14ac:dyDescent="0.3">
      <c r="A6" s="284" t="s">
        <v>188</v>
      </c>
      <c r="B6" s="272">
        <v>171</v>
      </c>
      <c r="C6" s="272">
        <v>226</v>
      </c>
      <c r="D6" s="272">
        <v>214</v>
      </c>
      <c r="E6" s="272">
        <v>193</v>
      </c>
      <c r="F6" s="272">
        <v>167</v>
      </c>
      <c r="G6" s="272">
        <v>127</v>
      </c>
      <c r="H6" s="272">
        <v>134</v>
      </c>
      <c r="I6" s="272">
        <v>39</v>
      </c>
      <c r="J6" s="272">
        <v>80</v>
      </c>
      <c r="K6" s="410">
        <v>95</v>
      </c>
      <c r="L6" s="90"/>
    </row>
    <row r="7" spans="1:12" s="88" customFormat="1" ht="21.6" customHeight="1" x14ac:dyDescent="0.3">
      <c r="A7" s="284" t="s">
        <v>189</v>
      </c>
      <c r="B7" s="272">
        <v>344</v>
      </c>
      <c r="C7" s="272">
        <v>355</v>
      </c>
      <c r="D7" s="272">
        <v>326</v>
      </c>
      <c r="E7" s="272">
        <v>218</v>
      </c>
      <c r="F7" s="272">
        <v>176</v>
      </c>
      <c r="G7" s="272">
        <v>105</v>
      </c>
      <c r="H7" s="272">
        <v>84</v>
      </c>
      <c r="I7" s="272">
        <v>62</v>
      </c>
      <c r="J7" s="272">
        <v>62</v>
      </c>
      <c r="K7" s="410">
        <v>108</v>
      </c>
      <c r="L7" s="90"/>
    </row>
    <row r="8" spans="1:12" s="88" customFormat="1" ht="21.6" customHeight="1" x14ac:dyDescent="0.3">
      <c r="A8" s="284" t="s">
        <v>190</v>
      </c>
      <c r="B8" s="272">
        <v>204</v>
      </c>
      <c r="C8" s="272">
        <v>172</v>
      </c>
      <c r="D8" s="272">
        <v>171</v>
      </c>
      <c r="E8" s="272">
        <v>131</v>
      </c>
      <c r="F8" s="272">
        <v>186</v>
      </c>
      <c r="G8" s="272">
        <v>68</v>
      </c>
      <c r="H8" s="272">
        <v>87</v>
      </c>
      <c r="I8" s="272">
        <v>71</v>
      </c>
      <c r="J8" s="272">
        <v>73</v>
      </c>
      <c r="K8" s="410">
        <v>42</v>
      </c>
      <c r="L8" s="90"/>
    </row>
    <row r="9" spans="1:12" s="88" customFormat="1" ht="21.6" customHeight="1" x14ac:dyDescent="0.3">
      <c r="A9" s="284" t="s">
        <v>191</v>
      </c>
      <c r="B9" s="272">
        <v>680</v>
      </c>
      <c r="C9" s="272">
        <v>656</v>
      </c>
      <c r="D9" s="272">
        <v>657</v>
      </c>
      <c r="E9" s="272">
        <v>744</v>
      </c>
      <c r="F9" s="272">
        <v>790</v>
      </c>
      <c r="G9" s="272">
        <v>701</v>
      </c>
      <c r="H9" s="272">
        <v>586</v>
      </c>
      <c r="I9" s="272">
        <v>369</v>
      </c>
      <c r="J9" s="272">
        <v>622</v>
      </c>
      <c r="K9" s="410">
        <v>526</v>
      </c>
      <c r="L9" s="90"/>
    </row>
    <row r="10" spans="1:12" s="88" customFormat="1" ht="21.6" customHeight="1" x14ac:dyDescent="0.3">
      <c r="A10" s="284" t="s">
        <v>192</v>
      </c>
      <c r="B10" s="272">
        <v>685</v>
      </c>
      <c r="C10" s="272">
        <v>649</v>
      </c>
      <c r="D10" s="272">
        <v>559</v>
      </c>
      <c r="E10" s="272">
        <v>427</v>
      </c>
      <c r="F10" s="272">
        <v>500</v>
      </c>
      <c r="G10" s="272">
        <v>113</v>
      </c>
      <c r="H10" s="272">
        <v>122</v>
      </c>
      <c r="I10" s="272">
        <v>97</v>
      </c>
      <c r="J10" s="272">
        <v>104</v>
      </c>
      <c r="K10" s="410">
        <v>129</v>
      </c>
      <c r="L10" s="90"/>
    </row>
    <row r="11" spans="1:12" s="88" customFormat="1" ht="21.6" customHeight="1" x14ac:dyDescent="0.3">
      <c r="A11" s="284" t="s">
        <v>193</v>
      </c>
      <c r="B11" s="272">
        <v>995</v>
      </c>
      <c r="C11" s="272">
        <v>964</v>
      </c>
      <c r="D11" s="272">
        <v>908</v>
      </c>
      <c r="E11" s="272">
        <v>828</v>
      </c>
      <c r="F11" s="272">
        <v>687</v>
      </c>
      <c r="G11" s="272">
        <v>434</v>
      </c>
      <c r="H11" s="272">
        <v>519</v>
      </c>
      <c r="I11" s="272">
        <v>559</v>
      </c>
      <c r="J11" s="272">
        <v>783</v>
      </c>
      <c r="K11" s="410">
        <v>813</v>
      </c>
      <c r="L11" s="90"/>
    </row>
    <row r="12" spans="1:12" s="88" customFormat="1" ht="21.6" customHeight="1" x14ac:dyDescent="0.3">
      <c r="A12" s="284" t="s">
        <v>102</v>
      </c>
      <c r="B12" s="272">
        <v>351</v>
      </c>
      <c r="C12" s="272">
        <v>336</v>
      </c>
      <c r="D12" s="272">
        <v>424</v>
      </c>
      <c r="E12" s="272">
        <v>293</v>
      </c>
      <c r="F12" s="272">
        <v>250</v>
      </c>
      <c r="G12" s="272">
        <v>148</v>
      </c>
      <c r="H12" s="272">
        <v>192</v>
      </c>
      <c r="I12" s="272">
        <v>171</v>
      </c>
      <c r="J12" s="272">
        <v>232</v>
      </c>
      <c r="K12" s="410">
        <v>225</v>
      </c>
      <c r="L12" s="90"/>
    </row>
    <row r="13" spans="1:12" s="88" customFormat="1" ht="21.6" customHeight="1" x14ac:dyDescent="0.3">
      <c r="A13" s="285" t="s">
        <v>194</v>
      </c>
      <c r="B13" s="286">
        <v>9</v>
      </c>
      <c r="C13" s="286">
        <v>16</v>
      </c>
      <c r="D13" s="286">
        <v>21</v>
      </c>
      <c r="E13" s="286">
        <v>4</v>
      </c>
      <c r="F13" s="286">
        <v>2</v>
      </c>
      <c r="G13" s="286">
        <v>6</v>
      </c>
      <c r="H13" s="286">
        <v>6</v>
      </c>
      <c r="I13" s="272">
        <v>0</v>
      </c>
      <c r="J13" s="272">
        <v>1</v>
      </c>
      <c r="K13" s="410">
        <v>0</v>
      </c>
      <c r="L13" s="90"/>
    </row>
    <row r="14" spans="1:12" s="88" customFormat="1" ht="21.6" customHeight="1" x14ac:dyDescent="0.3">
      <c r="A14" s="285" t="s">
        <v>195</v>
      </c>
      <c r="B14" s="286">
        <v>10385</v>
      </c>
      <c r="C14" s="286">
        <v>9481</v>
      </c>
      <c r="D14" s="286">
        <v>6712</v>
      </c>
      <c r="E14" s="286">
        <v>7894</v>
      </c>
      <c r="F14" s="286">
        <v>8414</v>
      </c>
      <c r="G14" s="286">
        <v>8609</v>
      </c>
      <c r="H14" s="286">
        <v>9334</v>
      </c>
      <c r="I14" s="286">
        <v>6372</v>
      </c>
      <c r="J14" s="286">
        <v>7758</v>
      </c>
      <c r="K14" s="411">
        <v>7966</v>
      </c>
      <c r="L14" s="90"/>
    </row>
    <row r="15" spans="1:12" s="88" customFormat="1" ht="21.6" customHeight="1" x14ac:dyDescent="0.3">
      <c r="A15" s="284" t="s">
        <v>196</v>
      </c>
      <c r="B15" s="272">
        <v>807</v>
      </c>
      <c r="C15" s="272">
        <v>938</v>
      </c>
      <c r="D15" s="272">
        <v>1792</v>
      </c>
      <c r="E15" s="272">
        <v>1536</v>
      </c>
      <c r="F15" s="272">
        <v>1323</v>
      </c>
      <c r="G15" s="272">
        <v>358</v>
      </c>
      <c r="H15" s="272">
        <v>387</v>
      </c>
      <c r="I15" s="272">
        <v>309</v>
      </c>
      <c r="J15" s="272">
        <v>347</v>
      </c>
      <c r="K15" s="410">
        <v>339</v>
      </c>
      <c r="L15" s="90"/>
    </row>
    <row r="16" spans="1:12" s="88" customFormat="1" ht="21.6" customHeight="1" x14ac:dyDescent="0.3">
      <c r="A16" s="284" t="s">
        <v>98</v>
      </c>
      <c r="B16" s="272">
        <v>864</v>
      </c>
      <c r="C16" s="272">
        <v>722</v>
      </c>
      <c r="D16" s="272">
        <v>694</v>
      </c>
      <c r="E16" s="272">
        <v>560</v>
      </c>
      <c r="F16" s="272">
        <v>537</v>
      </c>
      <c r="G16" s="272">
        <v>527</v>
      </c>
      <c r="H16" s="272">
        <v>624</v>
      </c>
      <c r="I16" s="272">
        <v>470</v>
      </c>
      <c r="J16" s="272">
        <v>512</v>
      </c>
      <c r="K16" s="410">
        <v>662</v>
      </c>
      <c r="L16" s="90"/>
    </row>
    <row r="17" spans="1:12" s="88" customFormat="1" ht="21.6" customHeight="1" x14ac:dyDescent="0.3">
      <c r="A17" s="284" t="s">
        <v>197</v>
      </c>
      <c r="B17" s="272">
        <v>1137</v>
      </c>
      <c r="C17" s="272">
        <v>1376</v>
      </c>
      <c r="D17" s="272">
        <v>1247</v>
      </c>
      <c r="E17" s="272">
        <v>1040</v>
      </c>
      <c r="F17" s="272">
        <v>910</v>
      </c>
      <c r="G17" s="272">
        <v>847</v>
      </c>
      <c r="H17" s="272">
        <v>980</v>
      </c>
      <c r="I17" s="272">
        <v>806</v>
      </c>
      <c r="J17" s="272">
        <v>1145</v>
      </c>
      <c r="K17" s="410">
        <v>1185</v>
      </c>
      <c r="L17" s="90"/>
    </row>
    <row r="18" spans="1:12" s="88" customFormat="1" ht="21.6" customHeight="1" x14ac:dyDescent="0.3">
      <c r="A18" s="284" t="s">
        <v>198</v>
      </c>
      <c r="B18" s="272">
        <v>1398</v>
      </c>
      <c r="C18" s="272">
        <v>1695</v>
      </c>
      <c r="D18" s="272">
        <v>1223</v>
      </c>
      <c r="E18" s="272">
        <v>1062</v>
      </c>
      <c r="F18" s="272">
        <v>1305</v>
      </c>
      <c r="G18" s="272">
        <v>1173</v>
      </c>
      <c r="H18" s="272">
        <v>1719</v>
      </c>
      <c r="I18" s="272">
        <v>1107</v>
      </c>
      <c r="J18" s="272">
        <v>1957</v>
      </c>
      <c r="K18" s="410">
        <v>1709</v>
      </c>
      <c r="L18" s="90"/>
    </row>
    <row r="19" spans="1:12" s="88" customFormat="1" ht="21.6" customHeight="1" x14ac:dyDescent="0.3">
      <c r="A19" s="284" t="s">
        <v>199</v>
      </c>
      <c r="B19" s="272">
        <v>186</v>
      </c>
      <c r="C19" s="272">
        <v>182</v>
      </c>
      <c r="D19" s="272">
        <v>190</v>
      </c>
      <c r="E19" s="272">
        <v>156</v>
      </c>
      <c r="F19" s="272">
        <v>176</v>
      </c>
      <c r="G19" s="272">
        <v>158</v>
      </c>
      <c r="H19" s="272">
        <v>134</v>
      </c>
      <c r="I19" s="272">
        <v>121</v>
      </c>
      <c r="J19" s="272">
        <v>136</v>
      </c>
      <c r="K19" s="410">
        <v>54</v>
      </c>
      <c r="L19" s="90"/>
    </row>
    <row r="20" spans="1:12" s="88" customFormat="1" ht="21.6" customHeight="1" x14ac:dyDescent="0.3">
      <c r="A20" s="284" t="s">
        <v>200</v>
      </c>
      <c r="B20" s="272">
        <v>203</v>
      </c>
      <c r="C20" s="272">
        <v>185</v>
      </c>
      <c r="D20" s="272">
        <v>199</v>
      </c>
      <c r="E20" s="272">
        <v>115</v>
      </c>
      <c r="F20" s="272">
        <v>95</v>
      </c>
      <c r="G20" s="272">
        <v>82</v>
      </c>
      <c r="H20" s="272">
        <v>65</v>
      </c>
      <c r="I20" s="272">
        <v>28</v>
      </c>
      <c r="J20" s="272">
        <v>49</v>
      </c>
      <c r="K20" s="410">
        <v>42</v>
      </c>
      <c r="L20" s="90"/>
    </row>
    <row r="21" spans="1:12" s="88" customFormat="1" ht="21.6" customHeight="1" x14ac:dyDescent="0.3">
      <c r="A21" s="284" t="s">
        <v>201</v>
      </c>
      <c r="B21" s="272">
        <v>227</v>
      </c>
      <c r="C21" s="272">
        <v>186</v>
      </c>
      <c r="D21" s="272">
        <v>146</v>
      </c>
      <c r="E21" s="272">
        <v>44</v>
      </c>
      <c r="F21" s="272">
        <v>34</v>
      </c>
      <c r="G21" s="272">
        <v>118</v>
      </c>
      <c r="H21" s="272">
        <v>71</v>
      </c>
      <c r="I21" s="272">
        <v>59</v>
      </c>
      <c r="J21" s="272">
        <v>48</v>
      </c>
      <c r="K21" s="410">
        <v>67</v>
      </c>
      <c r="L21" s="90"/>
    </row>
    <row r="22" spans="1:12" s="88" customFormat="1" ht="21.6" customHeight="1" x14ac:dyDescent="0.3">
      <c r="A22" s="285" t="s">
        <v>107</v>
      </c>
      <c r="B22" s="286">
        <v>254</v>
      </c>
      <c r="C22" s="286">
        <v>252</v>
      </c>
      <c r="D22" s="286">
        <v>112</v>
      </c>
      <c r="E22" s="286">
        <v>68</v>
      </c>
      <c r="F22" s="286">
        <v>54</v>
      </c>
      <c r="G22" s="286">
        <v>55</v>
      </c>
      <c r="H22" s="286">
        <v>37</v>
      </c>
      <c r="I22" s="272">
        <v>52</v>
      </c>
      <c r="J22" s="272">
        <v>39</v>
      </c>
      <c r="K22" s="410">
        <v>44</v>
      </c>
      <c r="L22" s="90"/>
    </row>
    <row r="23" spans="1:12" s="88" customFormat="1" ht="21.6" customHeight="1" x14ac:dyDescent="0.3">
      <c r="A23" s="285" t="s">
        <v>202</v>
      </c>
      <c r="B23" s="286">
        <v>5531</v>
      </c>
      <c r="C23" s="286">
        <v>15211</v>
      </c>
      <c r="D23" s="286">
        <v>15365</v>
      </c>
      <c r="E23" s="286">
        <v>10776</v>
      </c>
      <c r="F23" s="286">
        <v>9363</v>
      </c>
      <c r="G23" s="286">
        <v>7599</v>
      </c>
      <c r="H23" s="286">
        <v>4975</v>
      </c>
      <c r="I23" s="286">
        <v>3266</v>
      </c>
      <c r="J23" s="286">
        <v>3807</v>
      </c>
      <c r="K23" s="411">
        <v>3793</v>
      </c>
      <c r="L23" s="90"/>
    </row>
    <row r="24" spans="1:12" s="88" customFormat="1" ht="21.6" customHeight="1" x14ac:dyDescent="0.3">
      <c r="A24" s="284" t="s">
        <v>203</v>
      </c>
      <c r="B24" s="272">
        <v>709</v>
      </c>
      <c r="C24" s="272">
        <v>693</v>
      </c>
      <c r="D24" s="272">
        <v>420</v>
      </c>
      <c r="E24" s="272">
        <v>464</v>
      </c>
      <c r="F24" s="272">
        <v>641</v>
      </c>
      <c r="G24" s="272">
        <v>571</v>
      </c>
      <c r="H24" s="272">
        <v>601</v>
      </c>
      <c r="I24" s="272">
        <v>377</v>
      </c>
      <c r="J24" s="272">
        <v>517</v>
      </c>
      <c r="K24" s="410">
        <v>646</v>
      </c>
      <c r="L24" s="90"/>
    </row>
    <row r="25" spans="1:12" s="88" customFormat="1" ht="21.6" customHeight="1" x14ac:dyDescent="0.3">
      <c r="A25" s="284" t="s">
        <v>828</v>
      </c>
      <c r="B25" s="272">
        <v>731</v>
      </c>
      <c r="C25" s="272">
        <v>627</v>
      </c>
      <c r="D25" s="272">
        <v>1000</v>
      </c>
      <c r="E25" s="272">
        <v>792</v>
      </c>
      <c r="F25" s="272">
        <v>582</v>
      </c>
      <c r="G25" s="272">
        <v>637</v>
      </c>
      <c r="H25" s="272">
        <v>1186</v>
      </c>
      <c r="I25" s="272">
        <v>996</v>
      </c>
      <c r="J25" s="272">
        <v>1081</v>
      </c>
      <c r="K25" s="410">
        <v>1036</v>
      </c>
      <c r="L25" s="90"/>
    </row>
    <row r="26" spans="1:12" s="88" customFormat="1" ht="21.6" customHeight="1" x14ac:dyDescent="0.3">
      <c r="A26" s="284" t="s">
        <v>204</v>
      </c>
      <c r="B26" s="272">
        <v>131</v>
      </c>
      <c r="C26" s="272">
        <v>113</v>
      </c>
      <c r="D26" s="272">
        <v>127</v>
      </c>
      <c r="E26" s="272">
        <v>72</v>
      </c>
      <c r="F26" s="272">
        <v>76</v>
      </c>
      <c r="G26" s="272">
        <v>73</v>
      </c>
      <c r="H26" s="272">
        <v>73</v>
      </c>
      <c r="I26" s="272">
        <v>32</v>
      </c>
      <c r="J26" s="272">
        <v>48</v>
      </c>
      <c r="K26" s="410">
        <v>13</v>
      </c>
      <c r="L26" s="90"/>
    </row>
    <row r="27" spans="1:12" s="88" customFormat="1" ht="21.6" customHeight="1" x14ac:dyDescent="0.3">
      <c r="A27" s="285" t="s">
        <v>205</v>
      </c>
      <c r="B27" s="286">
        <v>979</v>
      </c>
      <c r="C27" s="286">
        <v>1744</v>
      </c>
      <c r="D27" s="286">
        <v>1739</v>
      </c>
      <c r="E27" s="286">
        <v>1439</v>
      </c>
      <c r="F27" s="286">
        <v>1120</v>
      </c>
      <c r="G27" s="286">
        <v>1407</v>
      </c>
      <c r="H27" s="286">
        <v>1368</v>
      </c>
      <c r="I27" s="272">
        <v>755</v>
      </c>
      <c r="J27" s="272">
        <v>1076</v>
      </c>
      <c r="K27" s="410">
        <v>1038</v>
      </c>
      <c r="L27" s="90"/>
    </row>
    <row r="28" spans="1:12" s="88" customFormat="1" ht="21.6" customHeight="1" x14ac:dyDescent="0.3">
      <c r="A28" s="285" t="s">
        <v>206</v>
      </c>
      <c r="B28" s="286">
        <v>180</v>
      </c>
      <c r="C28" s="286">
        <v>142</v>
      </c>
      <c r="D28" s="286">
        <v>112</v>
      </c>
      <c r="E28" s="286">
        <v>101</v>
      </c>
      <c r="F28" s="286">
        <v>82</v>
      </c>
      <c r="G28" s="286">
        <v>88</v>
      </c>
      <c r="H28" s="286">
        <v>66</v>
      </c>
      <c r="I28" s="272">
        <v>69</v>
      </c>
      <c r="J28" s="272">
        <v>47</v>
      </c>
      <c r="K28" s="410">
        <v>53</v>
      </c>
      <c r="L28" s="90"/>
    </row>
    <row r="29" spans="1:12" s="88" customFormat="1" ht="21.6" customHeight="1" x14ac:dyDescent="0.3">
      <c r="A29" s="287" t="s">
        <v>81</v>
      </c>
      <c r="B29" s="288">
        <v>2277</v>
      </c>
      <c r="C29" s="288">
        <v>2322</v>
      </c>
      <c r="D29" s="288">
        <v>2138</v>
      </c>
      <c r="E29" s="288">
        <v>1967</v>
      </c>
      <c r="F29" s="288">
        <v>2153</v>
      </c>
      <c r="G29" s="288">
        <v>2151</v>
      </c>
      <c r="H29" s="288">
        <v>2180</v>
      </c>
      <c r="I29" s="288">
        <v>1591</v>
      </c>
      <c r="J29" s="288">
        <v>2131</v>
      </c>
      <c r="K29" s="412">
        <v>2202.0000000000114</v>
      </c>
      <c r="L29" s="90"/>
    </row>
    <row r="30" spans="1:12" s="88" customFormat="1" ht="21.6" customHeight="1" x14ac:dyDescent="0.3">
      <c r="A30" s="284" t="s">
        <v>187</v>
      </c>
      <c r="B30" s="272">
        <v>53</v>
      </c>
      <c r="C30" s="272">
        <v>84</v>
      </c>
      <c r="D30" s="272">
        <v>73</v>
      </c>
      <c r="E30" s="272">
        <v>61</v>
      </c>
      <c r="F30" s="272">
        <v>92</v>
      </c>
      <c r="G30" s="272">
        <v>89</v>
      </c>
      <c r="H30" s="272">
        <v>81</v>
      </c>
      <c r="I30" s="272">
        <v>62</v>
      </c>
      <c r="J30" s="272">
        <v>96</v>
      </c>
      <c r="K30" s="410">
        <v>100</v>
      </c>
      <c r="L30" s="90"/>
    </row>
    <row r="31" spans="1:12" s="88" customFormat="1" ht="21.6" customHeight="1" x14ac:dyDescent="0.3">
      <c r="A31" s="284" t="s">
        <v>188</v>
      </c>
      <c r="B31" s="272">
        <v>35</v>
      </c>
      <c r="C31" s="272">
        <v>32</v>
      </c>
      <c r="D31" s="272">
        <v>33</v>
      </c>
      <c r="E31" s="272">
        <v>33</v>
      </c>
      <c r="F31" s="272">
        <v>23</v>
      </c>
      <c r="G31" s="272">
        <v>35</v>
      </c>
      <c r="H31" s="272">
        <v>32</v>
      </c>
      <c r="I31" s="272">
        <v>12</v>
      </c>
      <c r="J31" s="272">
        <v>50</v>
      </c>
      <c r="K31" s="410">
        <v>29.999999999999993</v>
      </c>
      <c r="L31" s="90"/>
    </row>
    <row r="32" spans="1:12" s="88" customFormat="1" ht="21.6" customHeight="1" x14ac:dyDescent="0.3">
      <c r="A32" s="284" t="s">
        <v>189</v>
      </c>
      <c r="B32" s="272">
        <v>33</v>
      </c>
      <c r="C32" s="272">
        <v>40</v>
      </c>
      <c r="D32" s="272">
        <v>61</v>
      </c>
      <c r="E32" s="272">
        <v>47</v>
      </c>
      <c r="F32" s="272">
        <v>38</v>
      </c>
      <c r="G32" s="272">
        <v>55</v>
      </c>
      <c r="H32" s="272">
        <v>30</v>
      </c>
      <c r="I32" s="272">
        <v>25</v>
      </c>
      <c r="J32" s="272">
        <v>46</v>
      </c>
      <c r="K32" s="410">
        <v>63.000000000000007</v>
      </c>
      <c r="L32" s="90"/>
    </row>
    <row r="33" spans="1:12" s="88" customFormat="1" ht="21.6" customHeight="1" x14ac:dyDescent="0.3">
      <c r="A33" s="284" t="s">
        <v>190</v>
      </c>
      <c r="B33" s="272">
        <v>34</v>
      </c>
      <c r="C33" s="272">
        <v>15</v>
      </c>
      <c r="D33" s="272">
        <v>26</v>
      </c>
      <c r="E33" s="272">
        <v>34</v>
      </c>
      <c r="F33" s="272">
        <v>17</v>
      </c>
      <c r="G33" s="272">
        <v>22</v>
      </c>
      <c r="H33" s="272">
        <v>27</v>
      </c>
      <c r="I33" s="272">
        <v>17</v>
      </c>
      <c r="J33" s="272">
        <v>24</v>
      </c>
      <c r="K33" s="410">
        <v>20.000000000000004</v>
      </c>
      <c r="L33" s="90"/>
    </row>
    <row r="34" spans="1:12" s="88" customFormat="1" ht="21.6" customHeight="1" x14ac:dyDescent="0.3">
      <c r="A34" s="284" t="s">
        <v>191</v>
      </c>
      <c r="B34" s="272">
        <v>82</v>
      </c>
      <c r="C34" s="272">
        <v>71</v>
      </c>
      <c r="D34" s="272">
        <v>85</v>
      </c>
      <c r="E34" s="272">
        <v>77</v>
      </c>
      <c r="F34" s="272">
        <v>88</v>
      </c>
      <c r="G34" s="272">
        <v>72</v>
      </c>
      <c r="H34" s="272">
        <v>108</v>
      </c>
      <c r="I34" s="272">
        <v>71</v>
      </c>
      <c r="J34" s="272">
        <v>88</v>
      </c>
      <c r="K34" s="410">
        <v>63.000000000000107</v>
      </c>
      <c r="L34" s="90"/>
    </row>
    <row r="35" spans="1:12" s="88" customFormat="1" ht="21.6" customHeight="1" x14ac:dyDescent="0.3">
      <c r="A35" s="284" t="s">
        <v>192</v>
      </c>
      <c r="B35" s="272">
        <v>149</v>
      </c>
      <c r="C35" s="272">
        <v>138</v>
      </c>
      <c r="D35" s="272">
        <v>116</v>
      </c>
      <c r="E35" s="272">
        <v>58</v>
      </c>
      <c r="F35" s="272">
        <v>131</v>
      </c>
      <c r="G35" s="272">
        <v>101</v>
      </c>
      <c r="H35" s="272">
        <v>98</v>
      </c>
      <c r="I35" s="272">
        <v>78</v>
      </c>
      <c r="J35" s="272">
        <v>78</v>
      </c>
      <c r="K35" s="410">
        <v>100.99999999999994</v>
      </c>
      <c r="L35" s="90"/>
    </row>
    <row r="36" spans="1:12" s="88" customFormat="1" ht="21.6" customHeight="1" x14ac:dyDescent="0.3">
      <c r="A36" s="284" t="s">
        <v>193</v>
      </c>
      <c r="B36" s="272">
        <v>106</v>
      </c>
      <c r="C36" s="272">
        <v>95</v>
      </c>
      <c r="D36" s="272">
        <v>85</v>
      </c>
      <c r="E36" s="272">
        <v>84</v>
      </c>
      <c r="F36" s="272">
        <v>86</v>
      </c>
      <c r="G36" s="272">
        <v>65</v>
      </c>
      <c r="H36" s="272">
        <v>77</v>
      </c>
      <c r="I36" s="272">
        <v>47</v>
      </c>
      <c r="J36" s="272">
        <v>57</v>
      </c>
      <c r="K36" s="410">
        <v>82</v>
      </c>
      <c r="L36" s="90"/>
    </row>
    <row r="37" spans="1:12" s="88" customFormat="1" ht="21.6" customHeight="1" x14ac:dyDescent="0.3">
      <c r="A37" s="284" t="s">
        <v>102</v>
      </c>
      <c r="B37" s="272">
        <v>60</v>
      </c>
      <c r="C37" s="272">
        <v>69</v>
      </c>
      <c r="D37" s="272">
        <v>86</v>
      </c>
      <c r="E37" s="272">
        <v>48</v>
      </c>
      <c r="F37" s="272">
        <v>74</v>
      </c>
      <c r="G37" s="272">
        <v>64</v>
      </c>
      <c r="H37" s="272">
        <v>70</v>
      </c>
      <c r="I37" s="272">
        <v>61</v>
      </c>
      <c r="J37" s="272">
        <v>91</v>
      </c>
      <c r="K37" s="410">
        <v>68.999999999999972</v>
      </c>
      <c r="L37" s="90"/>
    </row>
    <row r="38" spans="1:12" s="88" customFormat="1" ht="21.6" customHeight="1" x14ac:dyDescent="0.3">
      <c r="A38" s="285" t="s">
        <v>194</v>
      </c>
      <c r="B38" s="272">
        <v>0</v>
      </c>
      <c r="C38" s="272">
        <v>1</v>
      </c>
      <c r="D38" s="272">
        <v>3</v>
      </c>
      <c r="E38" s="272">
        <v>0</v>
      </c>
      <c r="F38" s="272">
        <v>0</v>
      </c>
      <c r="G38" s="272">
        <v>3</v>
      </c>
      <c r="H38" s="272">
        <v>1</v>
      </c>
      <c r="I38" s="272">
        <v>0</v>
      </c>
      <c r="J38" s="272">
        <v>1</v>
      </c>
      <c r="K38" s="410">
        <v>0</v>
      </c>
      <c r="L38" s="90"/>
    </row>
    <row r="39" spans="1:12" s="88" customFormat="1" ht="21.6" customHeight="1" x14ac:dyDescent="0.3">
      <c r="A39" s="285" t="s">
        <v>195</v>
      </c>
      <c r="B39" s="272">
        <v>594</v>
      </c>
      <c r="C39" s="272">
        <v>528</v>
      </c>
      <c r="D39" s="272">
        <v>472</v>
      </c>
      <c r="E39" s="272">
        <v>458</v>
      </c>
      <c r="F39" s="272">
        <v>455</v>
      </c>
      <c r="G39" s="272">
        <v>535</v>
      </c>
      <c r="H39" s="272">
        <v>516</v>
      </c>
      <c r="I39" s="272">
        <v>386</v>
      </c>
      <c r="J39" s="272">
        <v>516</v>
      </c>
      <c r="K39" s="410">
        <v>555.99999999999943</v>
      </c>
      <c r="L39" s="90"/>
    </row>
    <row r="40" spans="1:12" s="88" customFormat="1" ht="21.6" customHeight="1" x14ac:dyDescent="0.3">
      <c r="A40" s="284" t="s">
        <v>196</v>
      </c>
      <c r="B40" s="272">
        <v>71</v>
      </c>
      <c r="C40" s="272">
        <v>74</v>
      </c>
      <c r="D40" s="272">
        <v>64</v>
      </c>
      <c r="E40" s="272">
        <v>78</v>
      </c>
      <c r="F40" s="272">
        <v>81</v>
      </c>
      <c r="G40" s="272">
        <v>44</v>
      </c>
      <c r="H40" s="272">
        <v>66</v>
      </c>
      <c r="I40" s="272">
        <v>41</v>
      </c>
      <c r="J40" s="272">
        <v>41</v>
      </c>
      <c r="K40" s="410">
        <v>52.000000000000021</v>
      </c>
      <c r="L40" s="90"/>
    </row>
    <row r="41" spans="1:12" s="88" customFormat="1" ht="21.6" customHeight="1" x14ac:dyDescent="0.3">
      <c r="A41" s="284" t="s">
        <v>98</v>
      </c>
      <c r="B41" s="272">
        <v>53</v>
      </c>
      <c r="C41" s="272">
        <v>57</v>
      </c>
      <c r="D41" s="272">
        <v>78</v>
      </c>
      <c r="E41" s="272">
        <v>47</v>
      </c>
      <c r="F41" s="272">
        <v>25</v>
      </c>
      <c r="G41" s="272">
        <v>34</v>
      </c>
      <c r="H41" s="272">
        <v>52</v>
      </c>
      <c r="I41" s="272">
        <v>40</v>
      </c>
      <c r="J41" s="272">
        <v>41</v>
      </c>
      <c r="K41" s="410">
        <v>55.000000000000036</v>
      </c>
      <c r="L41" s="90"/>
    </row>
    <row r="42" spans="1:12" s="88" customFormat="1" ht="21.6" customHeight="1" x14ac:dyDescent="0.3">
      <c r="A42" s="284" t="s">
        <v>197</v>
      </c>
      <c r="B42" s="272">
        <v>164</v>
      </c>
      <c r="C42" s="272">
        <v>141</v>
      </c>
      <c r="D42" s="272">
        <v>163</v>
      </c>
      <c r="E42" s="272">
        <v>135</v>
      </c>
      <c r="F42" s="272">
        <v>181</v>
      </c>
      <c r="G42" s="272">
        <v>193</v>
      </c>
      <c r="H42" s="272">
        <v>179</v>
      </c>
      <c r="I42" s="272">
        <v>102</v>
      </c>
      <c r="J42" s="272">
        <v>160</v>
      </c>
      <c r="K42" s="410">
        <v>174.99999999999991</v>
      </c>
      <c r="L42" s="90"/>
    </row>
    <row r="43" spans="1:12" s="88" customFormat="1" ht="21.6" customHeight="1" x14ac:dyDescent="0.3">
      <c r="A43" s="284" t="s">
        <v>198</v>
      </c>
      <c r="B43" s="272">
        <v>171</v>
      </c>
      <c r="C43" s="272">
        <v>134</v>
      </c>
      <c r="D43" s="272">
        <v>146</v>
      </c>
      <c r="E43" s="272">
        <v>141</v>
      </c>
      <c r="F43" s="272">
        <v>150</v>
      </c>
      <c r="G43" s="272">
        <v>141</v>
      </c>
      <c r="H43" s="272">
        <v>147</v>
      </c>
      <c r="I43" s="272">
        <v>114</v>
      </c>
      <c r="J43" s="272">
        <v>135</v>
      </c>
      <c r="K43" s="410">
        <v>130.00000000000006</v>
      </c>
      <c r="L43" s="90"/>
    </row>
    <row r="44" spans="1:12" s="88" customFormat="1" ht="21.6" customHeight="1" x14ac:dyDescent="0.3">
      <c r="A44" s="284" t="s">
        <v>199</v>
      </c>
      <c r="B44" s="272">
        <v>28</v>
      </c>
      <c r="C44" s="272">
        <v>34</v>
      </c>
      <c r="D44" s="272">
        <v>27</v>
      </c>
      <c r="E44" s="272">
        <v>36</v>
      </c>
      <c r="F44" s="272">
        <v>31</v>
      </c>
      <c r="G44" s="272">
        <v>27</v>
      </c>
      <c r="H44" s="272">
        <v>39</v>
      </c>
      <c r="I44" s="272">
        <v>25</v>
      </c>
      <c r="J44" s="272">
        <v>71</v>
      </c>
      <c r="K44" s="410">
        <v>22.999999999999996</v>
      </c>
      <c r="L44" s="90"/>
    </row>
    <row r="45" spans="1:12" s="88" customFormat="1" ht="21.6" customHeight="1" x14ac:dyDescent="0.3">
      <c r="A45" s="284" t="s">
        <v>200</v>
      </c>
      <c r="B45" s="272">
        <v>23</v>
      </c>
      <c r="C45" s="272">
        <v>24</v>
      </c>
      <c r="D45" s="272">
        <v>28</v>
      </c>
      <c r="E45" s="272">
        <v>13</v>
      </c>
      <c r="F45" s="272">
        <v>25</v>
      </c>
      <c r="G45" s="272">
        <v>20</v>
      </c>
      <c r="H45" s="272">
        <v>26</v>
      </c>
      <c r="I45" s="272">
        <v>9</v>
      </c>
      <c r="J45" s="272">
        <v>19</v>
      </c>
      <c r="K45" s="410">
        <v>16</v>
      </c>
      <c r="L45" s="90"/>
    </row>
    <row r="46" spans="1:12" s="88" customFormat="1" ht="21.6" customHeight="1" x14ac:dyDescent="0.3">
      <c r="A46" s="284" t="s">
        <v>201</v>
      </c>
      <c r="B46" s="272">
        <v>43</v>
      </c>
      <c r="C46" s="272">
        <v>56</v>
      </c>
      <c r="D46" s="272">
        <v>26</v>
      </c>
      <c r="E46" s="272">
        <v>20</v>
      </c>
      <c r="F46" s="272">
        <v>15</v>
      </c>
      <c r="G46" s="272">
        <v>35</v>
      </c>
      <c r="H46" s="272">
        <v>30</v>
      </c>
      <c r="I46" s="272">
        <v>27</v>
      </c>
      <c r="J46" s="272">
        <v>27</v>
      </c>
      <c r="K46" s="410">
        <v>33</v>
      </c>
      <c r="L46" s="90"/>
    </row>
    <row r="47" spans="1:12" s="88" customFormat="1" ht="21.6" customHeight="1" x14ac:dyDescent="0.3">
      <c r="A47" s="285" t="s">
        <v>107</v>
      </c>
      <c r="B47" s="272">
        <v>16</v>
      </c>
      <c r="C47" s="272">
        <v>23</v>
      </c>
      <c r="D47" s="272">
        <v>13</v>
      </c>
      <c r="E47" s="272">
        <v>11</v>
      </c>
      <c r="F47" s="272">
        <v>10</v>
      </c>
      <c r="G47" s="272">
        <v>18</v>
      </c>
      <c r="H47" s="272">
        <v>17</v>
      </c>
      <c r="I47" s="272">
        <v>12</v>
      </c>
      <c r="J47" s="272">
        <v>17</v>
      </c>
      <c r="K47" s="410">
        <v>18</v>
      </c>
      <c r="L47" s="90"/>
    </row>
    <row r="48" spans="1:12" s="88" customFormat="1" ht="21.6" customHeight="1" x14ac:dyDescent="0.3">
      <c r="A48" s="285" t="s">
        <v>202</v>
      </c>
      <c r="B48" s="272">
        <v>301</v>
      </c>
      <c r="C48" s="272">
        <v>451</v>
      </c>
      <c r="D48" s="272">
        <v>322</v>
      </c>
      <c r="E48" s="272">
        <v>331</v>
      </c>
      <c r="F48" s="272">
        <v>375</v>
      </c>
      <c r="G48" s="272">
        <v>358</v>
      </c>
      <c r="H48" s="272">
        <v>356</v>
      </c>
      <c r="I48" s="272">
        <v>283</v>
      </c>
      <c r="J48" s="272">
        <v>340</v>
      </c>
      <c r="K48" s="410">
        <v>408.00000000000051</v>
      </c>
      <c r="L48" s="90"/>
    </row>
    <row r="49" spans="1:12" s="88" customFormat="1" ht="21.6" customHeight="1" x14ac:dyDescent="0.3">
      <c r="A49" s="284" t="s">
        <v>203</v>
      </c>
      <c r="B49" s="272">
        <v>37</v>
      </c>
      <c r="C49" s="272">
        <v>34</v>
      </c>
      <c r="D49" s="272">
        <v>32</v>
      </c>
      <c r="E49" s="272">
        <v>43</v>
      </c>
      <c r="F49" s="272">
        <v>40</v>
      </c>
      <c r="G49" s="272">
        <v>36</v>
      </c>
      <c r="H49" s="272">
        <v>45</v>
      </c>
      <c r="I49" s="272">
        <v>24</v>
      </c>
      <c r="J49" s="272">
        <v>39</v>
      </c>
      <c r="K49" s="410">
        <v>31.000000000000014</v>
      </c>
      <c r="L49" s="90"/>
    </row>
    <row r="50" spans="1:12" s="88" customFormat="1" ht="21.6" customHeight="1" x14ac:dyDescent="0.3">
      <c r="A50" s="284" t="s">
        <v>828</v>
      </c>
      <c r="B50" s="272">
        <v>110</v>
      </c>
      <c r="C50" s="272">
        <v>83</v>
      </c>
      <c r="D50" s="272">
        <v>76</v>
      </c>
      <c r="E50" s="272">
        <v>68</v>
      </c>
      <c r="F50" s="272">
        <v>72</v>
      </c>
      <c r="G50" s="272">
        <v>94</v>
      </c>
      <c r="H50" s="272">
        <v>79</v>
      </c>
      <c r="I50" s="272">
        <v>73</v>
      </c>
      <c r="J50" s="272">
        <v>96</v>
      </c>
      <c r="K50" s="410">
        <v>79.999999999999957</v>
      </c>
      <c r="L50" s="90"/>
    </row>
    <row r="51" spans="1:12" s="88" customFormat="1" ht="21.6" customHeight="1" x14ac:dyDescent="0.3">
      <c r="A51" s="284" t="s">
        <v>204</v>
      </c>
      <c r="B51" s="272">
        <v>21</v>
      </c>
      <c r="C51" s="272">
        <v>29</v>
      </c>
      <c r="D51" s="272">
        <v>22</v>
      </c>
      <c r="E51" s="272">
        <v>40</v>
      </c>
      <c r="F51" s="272">
        <v>35</v>
      </c>
      <c r="G51" s="272">
        <v>26</v>
      </c>
      <c r="H51" s="272">
        <v>18</v>
      </c>
      <c r="I51" s="272">
        <v>19</v>
      </c>
      <c r="J51" s="272">
        <v>37</v>
      </c>
      <c r="K51" s="410">
        <v>12</v>
      </c>
      <c r="L51" s="90"/>
    </row>
    <row r="52" spans="1:12" s="88" customFormat="1" ht="21.6" customHeight="1" x14ac:dyDescent="0.3">
      <c r="A52" s="285" t="s">
        <v>205</v>
      </c>
      <c r="B52" s="272">
        <v>68</v>
      </c>
      <c r="C52" s="272">
        <v>91</v>
      </c>
      <c r="D52" s="272">
        <v>89</v>
      </c>
      <c r="E52" s="272">
        <v>93</v>
      </c>
      <c r="F52" s="272">
        <v>92</v>
      </c>
      <c r="G52" s="272">
        <v>73</v>
      </c>
      <c r="H52" s="272">
        <v>74</v>
      </c>
      <c r="I52" s="272">
        <v>48</v>
      </c>
      <c r="J52" s="272">
        <v>47</v>
      </c>
      <c r="K52" s="410">
        <v>71.999999999999986</v>
      </c>
      <c r="L52" s="90"/>
    </row>
    <row r="53" spans="1:12" s="88" customFormat="1" ht="21.6" customHeight="1" x14ac:dyDescent="0.3">
      <c r="A53" s="285" t="s">
        <v>206</v>
      </c>
      <c r="B53" s="272">
        <v>25</v>
      </c>
      <c r="C53" s="272">
        <v>18</v>
      </c>
      <c r="D53" s="272">
        <v>12</v>
      </c>
      <c r="E53" s="272">
        <v>11</v>
      </c>
      <c r="F53" s="272">
        <v>17</v>
      </c>
      <c r="G53" s="272">
        <v>11</v>
      </c>
      <c r="H53" s="272">
        <v>12</v>
      </c>
      <c r="I53" s="272">
        <v>15</v>
      </c>
      <c r="J53" s="272">
        <v>14</v>
      </c>
      <c r="K53" s="410">
        <v>12.999999999999998</v>
      </c>
      <c r="L53" s="90"/>
    </row>
    <row r="54" spans="1:12" s="88" customFormat="1" ht="21.6" customHeight="1" x14ac:dyDescent="0.3">
      <c r="A54" s="287" t="s">
        <v>79</v>
      </c>
      <c r="B54" s="288">
        <v>22651</v>
      </c>
      <c r="C54" s="288">
        <v>27668</v>
      </c>
      <c r="D54" s="288">
        <v>25234</v>
      </c>
      <c r="E54" s="288">
        <v>21458</v>
      </c>
      <c r="F54" s="288">
        <v>22018</v>
      </c>
      <c r="G54" s="288">
        <v>19858</v>
      </c>
      <c r="H54" s="288">
        <v>19999</v>
      </c>
      <c r="I54" s="288">
        <v>13099</v>
      </c>
      <c r="J54" s="288">
        <v>17532</v>
      </c>
      <c r="K54" s="412">
        <v>19006.000000000011</v>
      </c>
      <c r="L54" s="90"/>
    </row>
    <row r="55" spans="1:12" s="88" customFormat="1" ht="21.6" customHeight="1" x14ac:dyDescent="0.3">
      <c r="A55" s="284" t="s">
        <v>187</v>
      </c>
      <c r="B55" s="272">
        <v>736</v>
      </c>
      <c r="C55" s="272">
        <v>1299</v>
      </c>
      <c r="D55" s="272">
        <v>860</v>
      </c>
      <c r="E55" s="272">
        <v>948</v>
      </c>
      <c r="F55" s="272">
        <v>1127</v>
      </c>
      <c r="G55" s="272">
        <v>1335</v>
      </c>
      <c r="H55" s="272">
        <v>1094</v>
      </c>
      <c r="I55" s="272">
        <v>574</v>
      </c>
      <c r="J55" s="272">
        <v>625</v>
      </c>
      <c r="K55" s="410">
        <v>1044.0000000000005</v>
      </c>
      <c r="L55" s="90"/>
    </row>
    <row r="56" spans="1:12" s="88" customFormat="1" ht="21.6" customHeight="1" x14ac:dyDescent="0.3">
      <c r="A56" s="284" t="s">
        <v>188</v>
      </c>
      <c r="B56" s="272">
        <v>191</v>
      </c>
      <c r="C56" s="272">
        <v>197</v>
      </c>
      <c r="D56" s="272">
        <v>216</v>
      </c>
      <c r="E56" s="272">
        <v>218</v>
      </c>
      <c r="F56" s="272">
        <v>245</v>
      </c>
      <c r="G56" s="272">
        <v>177</v>
      </c>
      <c r="H56" s="272">
        <v>132</v>
      </c>
      <c r="I56" s="272">
        <v>28</v>
      </c>
      <c r="J56" s="272">
        <v>112</v>
      </c>
      <c r="K56" s="410">
        <v>120.00000000000001</v>
      </c>
      <c r="L56" s="90"/>
    </row>
    <row r="57" spans="1:12" s="88" customFormat="1" ht="21.6" customHeight="1" x14ac:dyDescent="0.3">
      <c r="A57" s="284" t="s">
        <v>189</v>
      </c>
      <c r="B57" s="272">
        <v>271</v>
      </c>
      <c r="C57" s="272">
        <v>285</v>
      </c>
      <c r="D57" s="272">
        <v>364</v>
      </c>
      <c r="E57" s="272">
        <v>182</v>
      </c>
      <c r="F57" s="272">
        <v>232</v>
      </c>
      <c r="G57" s="272">
        <v>122</v>
      </c>
      <c r="H57" s="272">
        <v>65</v>
      </c>
      <c r="I57" s="272">
        <v>42</v>
      </c>
      <c r="J57" s="272">
        <v>65</v>
      </c>
      <c r="K57" s="410">
        <v>96.999999999999986</v>
      </c>
      <c r="L57" s="90"/>
    </row>
    <row r="58" spans="1:12" s="88" customFormat="1" ht="21.6" customHeight="1" x14ac:dyDescent="0.3">
      <c r="A58" s="284" t="s">
        <v>190</v>
      </c>
      <c r="B58" s="272">
        <v>127</v>
      </c>
      <c r="C58" s="272">
        <v>141</v>
      </c>
      <c r="D58" s="272">
        <v>183</v>
      </c>
      <c r="E58" s="272">
        <v>138</v>
      </c>
      <c r="F58" s="272">
        <v>149</v>
      </c>
      <c r="G58" s="272">
        <v>45</v>
      </c>
      <c r="H58" s="272">
        <v>129</v>
      </c>
      <c r="I58" s="272">
        <v>45</v>
      </c>
      <c r="J58" s="272">
        <v>64</v>
      </c>
      <c r="K58" s="410">
        <v>41</v>
      </c>
      <c r="L58" s="90"/>
    </row>
    <row r="59" spans="1:12" s="88" customFormat="1" ht="21.6" customHeight="1" x14ac:dyDescent="0.3">
      <c r="A59" s="284" t="s">
        <v>191</v>
      </c>
      <c r="B59" s="272">
        <v>556</v>
      </c>
      <c r="C59" s="272">
        <v>426</v>
      </c>
      <c r="D59" s="272">
        <v>399</v>
      </c>
      <c r="E59" s="272">
        <v>292</v>
      </c>
      <c r="F59" s="272">
        <v>295</v>
      </c>
      <c r="G59" s="272">
        <v>338</v>
      </c>
      <c r="H59" s="272">
        <v>300</v>
      </c>
      <c r="I59" s="272">
        <v>201</v>
      </c>
      <c r="J59" s="272">
        <v>380</v>
      </c>
      <c r="K59" s="410">
        <v>264.99999999999983</v>
      </c>
      <c r="L59" s="90"/>
    </row>
    <row r="60" spans="1:12" s="88" customFormat="1" ht="21.6" customHeight="1" x14ac:dyDescent="0.3">
      <c r="A60" s="284" t="s">
        <v>192</v>
      </c>
      <c r="B60" s="272">
        <v>440</v>
      </c>
      <c r="C60" s="272">
        <v>421</v>
      </c>
      <c r="D60" s="272">
        <v>417</v>
      </c>
      <c r="E60" s="272">
        <v>256</v>
      </c>
      <c r="F60" s="272">
        <v>272</v>
      </c>
      <c r="G60" s="272">
        <v>45</v>
      </c>
      <c r="H60" s="272">
        <v>76</v>
      </c>
      <c r="I60" s="272">
        <v>66</v>
      </c>
      <c r="J60" s="272">
        <v>79</v>
      </c>
      <c r="K60" s="410">
        <v>151.00000000000003</v>
      </c>
      <c r="L60" s="90"/>
    </row>
    <row r="61" spans="1:12" s="88" customFormat="1" ht="21.6" customHeight="1" x14ac:dyDescent="0.3">
      <c r="A61" s="284" t="s">
        <v>193</v>
      </c>
      <c r="B61" s="272">
        <v>864</v>
      </c>
      <c r="C61" s="272">
        <v>732</v>
      </c>
      <c r="D61" s="272">
        <v>689</v>
      </c>
      <c r="E61" s="272">
        <v>630</v>
      </c>
      <c r="F61" s="272">
        <v>577</v>
      </c>
      <c r="G61" s="272">
        <v>364</v>
      </c>
      <c r="H61" s="272">
        <v>409</v>
      </c>
      <c r="I61" s="272">
        <v>397</v>
      </c>
      <c r="J61" s="272">
        <v>700</v>
      </c>
      <c r="K61" s="410">
        <v>755.00000000000023</v>
      </c>
      <c r="L61" s="90"/>
    </row>
    <row r="62" spans="1:12" s="88" customFormat="1" ht="21.6" customHeight="1" x14ac:dyDescent="0.3">
      <c r="A62" s="284" t="s">
        <v>102</v>
      </c>
      <c r="B62" s="272">
        <v>373</v>
      </c>
      <c r="C62" s="272">
        <v>255</v>
      </c>
      <c r="D62" s="272">
        <v>390</v>
      </c>
      <c r="E62" s="272">
        <v>306</v>
      </c>
      <c r="F62" s="272">
        <v>245</v>
      </c>
      <c r="G62" s="272">
        <v>127</v>
      </c>
      <c r="H62" s="272">
        <v>191</v>
      </c>
      <c r="I62" s="272">
        <v>146</v>
      </c>
      <c r="J62" s="272">
        <v>186</v>
      </c>
      <c r="K62" s="410">
        <v>220.99999999999994</v>
      </c>
      <c r="L62" s="90"/>
    </row>
    <row r="63" spans="1:12" s="88" customFormat="1" ht="21.6" customHeight="1" x14ac:dyDescent="0.3">
      <c r="A63" s="285" t="s">
        <v>194</v>
      </c>
      <c r="B63" s="272">
        <v>10</v>
      </c>
      <c r="C63" s="272">
        <v>32</v>
      </c>
      <c r="D63" s="272">
        <v>18</v>
      </c>
      <c r="E63" s="272">
        <v>2</v>
      </c>
      <c r="F63" s="272">
        <v>1</v>
      </c>
      <c r="G63" s="272">
        <v>7</v>
      </c>
      <c r="H63" s="272">
        <v>5</v>
      </c>
      <c r="I63" s="272">
        <v>0</v>
      </c>
      <c r="J63" s="272">
        <v>0</v>
      </c>
      <c r="K63" s="410">
        <v>0</v>
      </c>
      <c r="L63" s="90"/>
    </row>
    <row r="64" spans="1:12" s="88" customFormat="1" ht="21.6" customHeight="1" x14ac:dyDescent="0.3">
      <c r="A64" s="285" t="s">
        <v>195</v>
      </c>
      <c r="B64" s="272">
        <v>7879</v>
      </c>
      <c r="C64" s="272">
        <v>7280</v>
      </c>
      <c r="D64" s="272">
        <v>5501</v>
      </c>
      <c r="E64" s="272">
        <v>7370</v>
      </c>
      <c r="F64" s="272">
        <v>8073</v>
      </c>
      <c r="G64" s="272">
        <v>7806</v>
      </c>
      <c r="H64" s="272">
        <v>8825</v>
      </c>
      <c r="I64" s="272">
        <v>6129</v>
      </c>
      <c r="J64" s="272">
        <v>7771</v>
      </c>
      <c r="K64" s="410">
        <v>8275</v>
      </c>
      <c r="L64" s="90"/>
    </row>
    <row r="65" spans="1:12" s="88" customFormat="1" ht="21.6" customHeight="1" x14ac:dyDescent="0.3">
      <c r="A65" s="284" t="s">
        <v>196</v>
      </c>
      <c r="B65" s="272">
        <v>560</v>
      </c>
      <c r="C65" s="272">
        <v>432</v>
      </c>
      <c r="D65" s="272">
        <v>897</v>
      </c>
      <c r="E65" s="272">
        <v>459</v>
      </c>
      <c r="F65" s="272">
        <v>487</v>
      </c>
      <c r="G65" s="272">
        <v>297</v>
      </c>
      <c r="H65" s="272">
        <v>304</v>
      </c>
      <c r="I65" s="272">
        <v>221</v>
      </c>
      <c r="J65" s="272">
        <v>230</v>
      </c>
      <c r="K65" s="410">
        <v>237.99999999999986</v>
      </c>
      <c r="L65" s="90"/>
    </row>
    <row r="66" spans="1:12" s="88" customFormat="1" ht="21.6" customHeight="1" x14ac:dyDescent="0.3">
      <c r="A66" s="284" t="s">
        <v>98</v>
      </c>
      <c r="B66" s="272">
        <v>453</v>
      </c>
      <c r="C66" s="272">
        <v>477</v>
      </c>
      <c r="D66" s="272">
        <v>514</v>
      </c>
      <c r="E66" s="272">
        <v>323</v>
      </c>
      <c r="F66" s="272">
        <v>254</v>
      </c>
      <c r="G66" s="272">
        <v>323</v>
      </c>
      <c r="H66" s="272">
        <v>427</v>
      </c>
      <c r="I66" s="272">
        <v>347</v>
      </c>
      <c r="J66" s="272">
        <v>375</v>
      </c>
      <c r="K66" s="410">
        <v>456</v>
      </c>
      <c r="L66" s="90"/>
    </row>
    <row r="67" spans="1:12" s="88" customFormat="1" ht="21.6" customHeight="1" x14ac:dyDescent="0.3">
      <c r="A67" s="284" t="s">
        <v>197</v>
      </c>
      <c r="B67" s="272">
        <v>1029</v>
      </c>
      <c r="C67" s="272">
        <v>1248</v>
      </c>
      <c r="D67" s="272">
        <v>1073</v>
      </c>
      <c r="E67" s="272">
        <v>907</v>
      </c>
      <c r="F67" s="272">
        <v>957</v>
      </c>
      <c r="G67" s="272">
        <v>937</v>
      </c>
      <c r="H67" s="272">
        <v>942</v>
      </c>
      <c r="I67" s="272">
        <v>724</v>
      </c>
      <c r="J67" s="272">
        <v>1121</v>
      </c>
      <c r="K67" s="410">
        <v>1253.9999999999977</v>
      </c>
      <c r="L67" s="90"/>
    </row>
    <row r="68" spans="1:12" s="88" customFormat="1" ht="21.6" customHeight="1" x14ac:dyDescent="0.3">
      <c r="A68" s="284" t="s">
        <v>198</v>
      </c>
      <c r="B68" s="272">
        <v>1468</v>
      </c>
      <c r="C68" s="272">
        <v>1694</v>
      </c>
      <c r="D68" s="272">
        <v>1296</v>
      </c>
      <c r="E68" s="272">
        <v>966</v>
      </c>
      <c r="F68" s="272">
        <v>1141</v>
      </c>
      <c r="G68" s="272">
        <v>938</v>
      </c>
      <c r="H68" s="272">
        <v>1219</v>
      </c>
      <c r="I68" s="272">
        <v>757</v>
      </c>
      <c r="J68" s="272">
        <v>1347</v>
      </c>
      <c r="K68" s="410">
        <v>1326.9999999999984</v>
      </c>
      <c r="L68" s="90"/>
    </row>
    <row r="69" spans="1:12" s="88" customFormat="1" ht="21.6" customHeight="1" x14ac:dyDescent="0.3">
      <c r="A69" s="284" t="s">
        <v>199</v>
      </c>
      <c r="B69" s="272">
        <v>255</v>
      </c>
      <c r="C69" s="272">
        <v>195</v>
      </c>
      <c r="D69" s="272">
        <v>224</v>
      </c>
      <c r="E69" s="272">
        <v>213</v>
      </c>
      <c r="F69" s="272">
        <v>189</v>
      </c>
      <c r="G69" s="272">
        <v>182</v>
      </c>
      <c r="H69" s="272">
        <v>155</v>
      </c>
      <c r="I69" s="272">
        <v>74</v>
      </c>
      <c r="J69" s="272">
        <v>164</v>
      </c>
      <c r="K69" s="410">
        <v>55.000000000000007</v>
      </c>
      <c r="L69" s="90"/>
    </row>
    <row r="70" spans="1:12" s="88" customFormat="1" ht="21.6" customHeight="1" x14ac:dyDescent="0.3">
      <c r="A70" s="284" t="s">
        <v>200</v>
      </c>
      <c r="B70" s="272">
        <v>174</v>
      </c>
      <c r="C70" s="272">
        <v>167</v>
      </c>
      <c r="D70" s="272">
        <v>161</v>
      </c>
      <c r="E70" s="272">
        <v>102</v>
      </c>
      <c r="F70" s="272">
        <v>144</v>
      </c>
      <c r="G70" s="272">
        <v>75</v>
      </c>
      <c r="H70" s="272">
        <v>104</v>
      </c>
      <c r="I70" s="272">
        <v>18</v>
      </c>
      <c r="J70" s="272">
        <v>41</v>
      </c>
      <c r="K70" s="410">
        <v>44</v>
      </c>
      <c r="L70" s="90"/>
    </row>
    <row r="71" spans="1:12" s="88" customFormat="1" ht="21.6" customHeight="1" x14ac:dyDescent="0.3">
      <c r="A71" s="284" t="s">
        <v>201</v>
      </c>
      <c r="B71" s="272">
        <v>205</v>
      </c>
      <c r="C71" s="272">
        <v>199</v>
      </c>
      <c r="D71" s="272">
        <v>125</v>
      </c>
      <c r="E71" s="272">
        <v>39</v>
      </c>
      <c r="F71" s="272">
        <v>25</v>
      </c>
      <c r="G71" s="272">
        <v>126</v>
      </c>
      <c r="H71" s="272">
        <v>68</v>
      </c>
      <c r="I71" s="272">
        <v>38</v>
      </c>
      <c r="J71" s="272">
        <v>47</v>
      </c>
      <c r="K71" s="410">
        <v>63</v>
      </c>
      <c r="L71" s="90"/>
    </row>
    <row r="72" spans="1:12" s="88" customFormat="1" ht="21.6" customHeight="1" x14ac:dyDescent="0.3">
      <c r="A72" s="285" t="s">
        <v>107</v>
      </c>
      <c r="B72" s="272">
        <v>219</v>
      </c>
      <c r="C72" s="272">
        <v>226</v>
      </c>
      <c r="D72" s="272">
        <v>157</v>
      </c>
      <c r="E72" s="272">
        <v>91</v>
      </c>
      <c r="F72" s="272">
        <v>81</v>
      </c>
      <c r="G72" s="272">
        <v>62</v>
      </c>
      <c r="H72" s="272">
        <v>32</v>
      </c>
      <c r="I72" s="272">
        <v>37</v>
      </c>
      <c r="J72" s="272">
        <v>33</v>
      </c>
      <c r="K72" s="410">
        <v>35</v>
      </c>
      <c r="L72" s="90"/>
    </row>
    <row r="73" spans="1:12" s="88" customFormat="1" ht="21.6" customHeight="1" x14ac:dyDescent="0.3">
      <c r="A73" s="285" t="s">
        <v>202</v>
      </c>
      <c r="B73" s="272">
        <v>4244</v>
      </c>
      <c r="C73" s="272">
        <v>9795</v>
      </c>
      <c r="D73" s="272">
        <v>9235</v>
      </c>
      <c r="E73" s="272">
        <v>5871</v>
      </c>
      <c r="F73" s="272">
        <v>5345</v>
      </c>
      <c r="G73" s="272">
        <v>4522</v>
      </c>
      <c r="H73" s="272">
        <v>3122</v>
      </c>
      <c r="I73" s="272">
        <v>1707</v>
      </c>
      <c r="J73" s="272">
        <v>2178</v>
      </c>
      <c r="K73" s="410">
        <v>2413.9999999999977</v>
      </c>
      <c r="L73" s="90"/>
    </row>
    <row r="74" spans="1:12" s="88" customFormat="1" ht="21.6" customHeight="1" x14ac:dyDescent="0.3">
      <c r="A74" s="284" t="s">
        <v>203</v>
      </c>
      <c r="B74" s="272">
        <v>691</v>
      </c>
      <c r="C74" s="272">
        <v>426</v>
      </c>
      <c r="D74" s="272">
        <v>361</v>
      </c>
      <c r="E74" s="272">
        <v>446</v>
      </c>
      <c r="F74" s="272">
        <v>664</v>
      </c>
      <c r="G74" s="272">
        <v>658</v>
      </c>
      <c r="H74" s="272">
        <v>707</v>
      </c>
      <c r="I74" s="272">
        <v>388</v>
      </c>
      <c r="J74" s="272">
        <v>507</v>
      </c>
      <c r="K74" s="410">
        <v>758.99999999999989</v>
      </c>
      <c r="L74" s="90"/>
    </row>
    <row r="75" spans="1:12" s="88" customFormat="1" ht="21.6" customHeight="1" x14ac:dyDescent="0.3">
      <c r="A75" s="284" t="s">
        <v>828</v>
      </c>
      <c r="B75" s="272">
        <v>914</v>
      </c>
      <c r="C75" s="272">
        <v>708</v>
      </c>
      <c r="D75" s="272">
        <v>915</v>
      </c>
      <c r="E75" s="272">
        <v>688</v>
      </c>
      <c r="F75" s="272">
        <v>606</v>
      </c>
      <c r="G75" s="272">
        <v>533</v>
      </c>
      <c r="H75" s="272">
        <v>871</v>
      </c>
      <c r="I75" s="272">
        <v>707</v>
      </c>
      <c r="J75" s="272">
        <v>782</v>
      </c>
      <c r="K75" s="410">
        <v>683</v>
      </c>
      <c r="L75" s="90"/>
    </row>
    <row r="76" spans="1:12" s="88" customFormat="1" ht="21.6" customHeight="1" x14ac:dyDescent="0.3">
      <c r="A76" s="284" t="s">
        <v>204</v>
      </c>
      <c r="B76" s="272">
        <v>97</v>
      </c>
      <c r="C76" s="272">
        <v>118</v>
      </c>
      <c r="D76" s="272">
        <v>114</v>
      </c>
      <c r="E76" s="272">
        <v>83</v>
      </c>
      <c r="F76" s="272">
        <v>65</v>
      </c>
      <c r="G76" s="272">
        <v>52</v>
      </c>
      <c r="H76" s="272">
        <v>49</v>
      </c>
      <c r="I76" s="272">
        <v>17</v>
      </c>
      <c r="J76" s="272">
        <v>35</v>
      </c>
      <c r="K76" s="410">
        <v>7.9999999999999991</v>
      </c>
      <c r="L76" s="90"/>
    </row>
    <row r="77" spans="1:12" s="88" customFormat="1" ht="21.6" customHeight="1" x14ac:dyDescent="0.3">
      <c r="A77" s="285" t="s">
        <v>205</v>
      </c>
      <c r="B77" s="272">
        <v>737</v>
      </c>
      <c r="C77" s="272">
        <v>822</v>
      </c>
      <c r="D77" s="272">
        <v>1008</v>
      </c>
      <c r="E77" s="272">
        <v>844</v>
      </c>
      <c r="F77" s="272">
        <v>760</v>
      </c>
      <c r="G77" s="272">
        <v>691</v>
      </c>
      <c r="H77" s="272">
        <v>712</v>
      </c>
      <c r="I77" s="272">
        <v>378</v>
      </c>
      <c r="J77" s="272">
        <v>640</v>
      </c>
      <c r="K77" s="410">
        <v>649.00000000000011</v>
      </c>
      <c r="L77" s="90"/>
    </row>
    <row r="78" spans="1:12" s="88" customFormat="1" ht="21.6" customHeight="1" x14ac:dyDescent="0.3">
      <c r="A78" s="285" t="s">
        <v>206</v>
      </c>
      <c r="B78" s="272">
        <v>158</v>
      </c>
      <c r="C78" s="272">
        <v>93</v>
      </c>
      <c r="D78" s="272">
        <v>117</v>
      </c>
      <c r="E78" s="272">
        <v>84</v>
      </c>
      <c r="F78" s="272">
        <v>84</v>
      </c>
      <c r="G78" s="272">
        <v>96</v>
      </c>
      <c r="H78" s="272">
        <v>61</v>
      </c>
      <c r="I78" s="272">
        <v>58</v>
      </c>
      <c r="J78" s="272">
        <v>50</v>
      </c>
      <c r="K78" s="410">
        <v>52</v>
      </c>
      <c r="L78" s="90"/>
    </row>
    <row r="79" spans="1:12" s="91" customFormat="1" ht="17.100000000000001" customHeight="1" x14ac:dyDescent="0.25">
      <c r="A79" s="36"/>
      <c r="B79" s="37"/>
      <c r="C79" s="37"/>
      <c r="D79" s="37"/>
      <c r="E79" s="37"/>
      <c r="F79" s="37"/>
      <c r="G79" s="37"/>
      <c r="H79" s="37"/>
      <c r="I79" s="37"/>
      <c r="J79" s="37"/>
      <c r="K79" s="37"/>
      <c r="L79" s="37"/>
    </row>
    <row r="80" spans="1:12" s="70" customFormat="1" ht="17.100000000000001" customHeight="1" x14ac:dyDescent="0.25">
      <c r="A80" s="38" t="s">
        <v>60</v>
      </c>
      <c r="B80" s="38"/>
      <c r="C80" s="38"/>
      <c r="D80" s="38"/>
      <c r="E80" s="38"/>
      <c r="F80" s="24"/>
      <c r="G80" s="24"/>
      <c r="H80" s="24"/>
      <c r="I80" s="24"/>
      <c r="J80" s="24"/>
      <c r="K80" s="24"/>
      <c r="L80" s="24"/>
    </row>
    <row r="81" spans="1:12" s="70" customFormat="1" ht="17.100000000000001" customHeight="1" x14ac:dyDescent="0.25">
      <c r="A81" s="641" t="s">
        <v>337</v>
      </c>
      <c r="B81" s="641"/>
      <c r="C81" s="641"/>
      <c r="D81" s="24"/>
      <c r="E81" s="24"/>
      <c r="F81" s="24"/>
      <c r="G81" s="24"/>
      <c r="H81" s="24"/>
      <c r="I81" s="24"/>
      <c r="J81" s="24"/>
      <c r="K81" s="24"/>
      <c r="L81" s="24"/>
    </row>
    <row r="82" spans="1:12" s="70" customFormat="1" ht="17.100000000000001" customHeight="1" x14ac:dyDescent="0.25">
      <c r="K82" s="413"/>
    </row>
    <row r="83" spans="1:12" s="70" customFormat="1" ht="17.100000000000001" customHeight="1" x14ac:dyDescent="0.25">
      <c r="A83" s="38" t="s">
        <v>575</v>
      </c>
      <c r="K83" s="14"/>
    </row>
    <row r="84" spans="1:12" s="70" customFormat="1" ht="17.100000000000001" customHeight="1" x14ac:dyDescent="0.25">
      <c r="A84" s="618" t="s">
        <v>576</v>
      </c>
      <c r="B84" s="618"/>
      <c r="C84" s="618"/>
      <c r="D84" s="618"/>
      <c r="E84" s="618"/>
      <c r="F84" s="618"/>
      <c r="G84" s="618"/>
      <c r="H84" s="618"/>
      <c r="I84" s="618"/>
      <c r="J84" s="618"/>
      <c r="K84" s="63"/>
    </row>
    <row r="85" spans="1:12" s="70" customFormat="1" ht="17.100000000000001" customHeight="1" x14ac:dyDescent="0.25">
      <c r="A85" s="618"/>
      <c r="B85" s="618"/>
      <c r="C85" s="618"/>
      <c r="D85" s="618"/>
      <c r="E85" s="618"/>
      <c r="F85" s="618"/>
      <c r="G85" s="618"/>
      <c r="H85" s="618"/>
      <c r="I85" s="618"/>
      <c r="J85" s="618"/>
      <c r="K85" s="63"/>
    </row>
    <row r="86" spans="1:12" s="70" customFormat="1" ht="17.100000000000001" customHeight="1" x14ac:dyDescent="0.25">
      <c r="A86" s="640" t="s">
        <v>368</v>
      </c>
      <c r="B86" s="618"/>
      <c r="C86" s="618"/>
      <c r="D86" s="618"/>
      <c r="E86" s="618"/>
      <c r="F86" s="398"/>
      <c r="G86" s="398"/>
      <c r="H86" s="398"/>
      <c r="I86" s="398"/>
      <c r="J86" s="398"/>
      <c r="K86" s="63"/>
    </row>
    <row r="87" spans="1:12" s="70" customFormat="1" ht="17.100000000000001" customHeight="1" x14ac:dyDescent="0.25">
      <c r="A87" s="640" t="s">
        <v>574</v>
      </c>
      <c r="B87" s="618"/>
      <c r="C87" s="618"/>
      <c r="D87" s="618"/>
      <c r="E87" s="618"/>
      <c r="K87" s="14"/>
    </row>
    <row r="88" spans="1:12" s="70" customFormat="1" ht="17.100000000000001" customHeight="1" x14ac:dyDescent="0.25">
      <c r="A88" s="640" t="s">
        <v>573</v>
      </c>
      <c r="B88" s="618"/>
      <c r="C88" s="618"/>
      <c r="D88" s="618"/>
      <c r="E88" s="618"/>
      <c r="K88" s="14"/>
    </row>
    <row r="89" spans="1:12" s="70" customFormat="1" ht="17.100000000000001" customHeight="1" x14ac:dyDescent="0.25">
      <c r="K89" s="14"/>
    </row>
    <row r="90" spans="1:12" s="70" customFormat="1" ht="17.100000000000001" customHeight="1" x14ac:dyDescent="0.25">
      <c r="K90" s="413"/>
    </row>
    <row r="91" spans="1:12" s="70" customFormat="1" ht="17.100000000000001" customHeight="1" x14ac:dyDescent="0.25">
      <c r="K91" s="413"/>
    </row>
    <row r="92" spans="1:12" s="70" customFormat="1" ht="17.100000000000001" customHeight="1" x14ac:dyDescent="0.25">
      <c r="K92" s="239"/>
    </row>
  </sheetData>
  <mergeCells count="7">
    <mergeCell ref="A87:E87"/>
    <mergeCell ref="A88:E88"/>
    <mergeCell ref="A2:A3"/>
    <mergeCell ref="A81:C81"/>
    <mergeCell ref="A84:J85"/>
    <mergeCell ref="A86:E86"/>
    <mergeCell ref="B2:K2"/>
  </mergeCells>
  <hyperlinks>
    <hyperlink ref="L3" location="ÍNDICE!A21" display="ÍNDICE"/>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showGridLines="0" zoomScale="70" zoomScaleNormal="70" workbookViewId="0">
      <pane xSplit="1" ySplit="5" topLeftCell="B6" activePane="bottomRight" state="frozen"/>
      <selection pane="topRight" activeCell="B1" sqref="B1"/>
      <selection pane="bottomLeft" activeCell="A6" sqref="A6"/>
      <selection pane="bottomRight" activeCell="B5" sqref="B5"/>
    </sheetView>
  </sheetViews>
  <sheetFormatPr baseColWidth="10" defaultRowHeight="15.75" x14ac:dyDescent="0.25"/>
  <cols>
    <col min="1" max="1" width="46.5" customWidth="1"/>
    <col min="2" max="8" width="20.625" customWidth="1"/>
    <col min="11" max="20" width="21.875" customWidth="1"/>
  </cols>
  <sheetData>
    <row r="1" spans="1:20" ht="144.75" customHeight="1" x14ac:dyDescent="0.25"/>
    <row r="2" spans="1:20" s="51" customFormat="1" ht="36" customHeight="1" x14ac:dyDescent="0.3">
      <c r="A2" s="610" t="s">
        <v>791</v>
      </c>
      <c r="B2" s="616" t="s">
        <v>790</v>
      </c>
      <c r="C2" s="616"/>
      <c r="D2" s="616"/>
      <c r="E2" s="616"/>
      <c r="F2" s="616"/>
      <c r="G2" s="616"/>
      <c r="H2" s="610" t="s">
        <v>46</v>
      </c>
      <c r="I2" s="50" t="s">
        <v>8</v>
      </c>
      <c r="J2" s="93"/>
      <c r="K2" s="645"/>
      <c r="L2" s="646"/>
      <c r="M2" s="646"/>
      <c r="N2" s="646"/>
      <c r="O2" s="646"/>
      <c r="P2" s="646"/>
      <c r="Q2" s="646"/>
      <c r="R2" s="646"/>
      <c r="S2" s="646"/>
      <c r="T2" s="645"/>
    </row>
    <row r="3" spans="1:20" s="51" customFormat="1" ht="36" customHeight="1" x14ac:dyDescent="0.3">
      <c r="A3" s="610"/>
      <c r="B3" s="616" t="s">
        <v>124</v>
      </c>
      <c r="C3" s="616"/>
      <c r="D3" s="616"/>
      <c r="E3" s="616" t="s">
        <v>125</v>
      </c>
      <c r="F3" s="616"/>
      <c r="G3" s="616"/>
      <c r="H3" s="610"/>
      <c r="I3" s="94"/>
      <c r="J3" s="93"/>
      <c r="K3" s="645"/>
      <c r="L3" s="646"/>
      <c r="M3" s="646"/>
      <c r="N3" s="646"/>
      <c r="O3" s="646"/>
      <c r="P3" s="646"/>
      <c r="Q3" s="646"/>
      <c r="R3" s="646"/>
      <c r="S3" s="646"/>
      <c r="T3" s="645"/>
    </row>
    <row r="4" spans="1:20" s="51" customFormat="1" ht="36" customHeight="1" x14ac:dyDescent="0.3">
      <c r="A4" s="610"/>
      <c r="B4" s="495" t="s">
        <v>83</v>
      </c>
      <c r="C4" s="495" t="s">
        <v>84</v>
      </c>
      <c r="D4" s="495" t="s">
        <v>85</v>
      </c>
      <c r="E4" s="495" t="s">
        <v>86</v>
      </c>
      <c r="F4" s="495" t="s">
        <v>84</v>
      </c>
      <c r="G4" s="495" t="s">
        <v>85</v>
      </c>
      <c r="H4" s="610"/>
      <c r="J4" s="93"/>
      <c r="K4" s="645"/>
      <c r="L4" s="95"/>
      <c r="M4" s="95"/>
      <c r="N4" s="95"/>
      <c r="O4" s="95"/>
      <c r="P4" s="95"/>
      <c r="Q4" s="95"/>
      <c r="R4" s="95"/>
      <c r="S4" s="95"/>
      <c r="T4" s="645"/>
    </row>
    <row r="5" spans="1:20" s="55" customFormat="1" ht="21.6" customHeight="1" x14ac:dyDescent="0.25">
      <c r="A5" s="314" t="s">
        <v>46</v>
      </c>
      <c r="B5" s="315">
        <v>1840568</v>
      </c>
      <c r="C5" s="315">
        <v>915574</v>
      </c>
      <c r="D5" s="315">
        <v>924994</v>
      </c>
      <c r="E5" s="315">
        <v>1946297</v>
      </c>
      <c r="F5" s="315">
        <v>914274</v>
      </c>
      <c r="G5" s="315">
        <v>1032023</v>
      </c>
      <c r="H5" s="315">
        <v>3786865</v>
      </c>
      <c r="I5" s="96"/>
      <c r="J5" s="98"/>
      <c r="K5" s="97"/>
      <c r="L5" s="99"/>
      <c r="M5" s="99"/>
      <c r="N5" s="99"/>
      <c r="O5" s="99"/>
      <c r="P5" s="99"/>
      <c r="Q5" s="99"/>
      <c r="R5" s="99"/>
      <c r="S5" s="99"/>
      <c r="T5" s="99"/>
    </row>
    <row r="6" spans="1:20" s="55" customFormat="1" ht="21.6" customHeight="1" x14ac:dyDescent="0.25">
      <c r="A6" s="311" t="s">
        <v>265</v>
      </c>
      <c r="B6" s="316">
        <v>89633</v>
      </c>
      <c r="C6" s="316">
        <v>58281</v>
      </c>
      <c r="D6" s="316">
        <v>31352</v>
      </c>
      <c r="E6" s="316">
        <v>96233</v>
      </c>
      <c r="F6" s="316">
        <v>43824</v>
      </c>
      <c r="G6" s="316">
        <v>52409</v>
      </c>
      <c r="H6" s="316">
        <v>185866</v>
      </c>
      <c r="I6" s="96"/>
      <c r="J6" s="98"/>
      <c r="K6" s="58"/>
      <c r="L6" s="99"/>
      <c r="M6" s="99"/>
      <c r="N6" s="99"/>
      <c r="O6" s="99"/>
      <c r="P6" s="99"/>
      <c r="Q6" s="99"/>
      <c r="R6" s="99"/>
      <c r="S6" s="99"/>
      <c r="T6" s="99"/>
    </row>
    <row r="7" spans="1:20" s="55" customFormat="1" ht="21.6" customHeight="1" x14ac:dyDescent="0.25">
      <c r="A7" s="311" t="s">
        <v>266</v>
      </c>
      <c r="B7" s="316">
        <v>0</v>
      </c>
      <c r="C7" s="316">
        <v>0</v>
      </c>
      <c r="D7" s="316">
        <v>0</v>
      </c>
      <c r="E7" s="316">
        <v>228</v>
      </c>
      <c r="F7" s="316">
        <v>208</v>
      </c>
      <c r="G7" s="316">
        <v>20</v>
      </c>
      <c r="H7" s="316">
        <v>228</v>
      </c>
      <c r="I7" s="96"/>
      <c r="J7" s="98"/>
      <c r="K7" s="58"/>
      <c r="L7" s="99"/>
      <c r="M7" s="99"/>
      <c r="N7" s="99"/>
      <c r="O7" s="99"/>
      <c r="P7" s="99"/>
      <c r="Q7" s="99"/>
      <c r="R7" s="99"/>
      <c r="S7" s="99"/>
      <c r="T7" s="99"/>
    </row>
    <row r="8" spans="1:20" s="55" customFormat="1" ht="21.6" customHeight="1" x14ac:dyDescent="0.25">
      <c r="A8" s="311" t="s">
        <v>267</v>
      </c>
      <c r="B8" s="316">
        <v>59126</v>
      </c>
      <c r="C8" s="316">
        <v>59126</v>
      </c>
      <c r="D8" s="316"/>
      <c r="E8" s="316">
        <v>60688</v>
      </c>
      <c r="F8" s="316">
        <v>60688</v>
      </c>
      <c r="G8" s="316">
        <v>0</v>
      </c>
      <c r="H8" s="316">
        <v>119814</v>
      </c>
      <c r="I8" s="96"/>
      <c r="J8" s="98"/>
      <c r="K8" s="58"/>
      <c r="L8" s="99"/>
      <c r="M8" s="99"/>
      <c r="N8" s="99"/>
      <c r="O8" s="99"/>
      <c r="P8" s="99"/>
      <c r="Q8" s="99"/>
      <c r="R8" s="99"/>
      <c r="S8" s="99"/>
      <c r="T8" s="99"/>
    </row>
    <row r="9" spans="1:20" s="55" customFormat="1" ht="21.6" customHeight="1" x14ac:dyDescent="0.25">
      <c r="A9" s="311" t="s">
        <v>268</v>
      </c>
      <c r="B9" s="316">
        <v>357963</v>
      </c>
      <c r="C9" s="316">
        <v>202658</v>
      </c>
      <c r="D9" s="316">
        <v>155305</v>
      </c>
      <c r="E9" s="316">
        <v>356698</v>
      </c>
      <c r="F9" s="316">
        <v>195672</v>
      </c>
      <c r="G9" s="316">
        <v>161026</v>
      </c>
      <c r="H9" s="316">
        <v>714661</v>
      </c>
      <c r="I9" s="96"/>
      <c r="J9" s="98"/>
      <c r="K9" s="58"/>
      <c r="L9" s="99"/>
      <c r="M9" s="99"/>
      <c r="N9" s="99"/>
      <c r="O9" s="99"/>
      <c r="P9" s="99"/>
      <c r="Q9" s="99"/>
      <c r="R9" s="99"/>
      <c r="S9" s="99"/>
      <c r="T9" s="99"/>
    </row>
    <row r="10" spans="1:20" s="55" customFormat="1" ht="21.6" customHeight="1" x14ac:dyDescent="0.25">
      <c r="A10" s="311" t="s">
        <v>288</v>
      </c>
      <c r="B10" s="316">
        <v>2362</v>
      </c>
      <c r="C10" s="316">
        <v>2362</v>
      </c>
      <c r="D10" s="316">
        <v>0</v>
      </c>
      <c r="E10" s="316">
        <v>1888</v>
      </c>
      <c r="F10" s="316">
        <v>1888</v>
      </c>
      <c r="G10" s="316">
        <v>0</v>
      </c>
      <c r="H10" s="316">
        <v>4250</v>
      </c>
      <c r="I10" s="96"/>
      <c r="J10" s="98"/>
      <c r="K10" s="58"/>
      <c r="L10" s="99"/>
      <c r="M10" s="99"/>
      <c r="N10" s="99"/>
      <c r="O10" s="99"/>
      <c r="P10" s="99"/>
      <c r="Q10" s="99"/>
      <c r="R10" s="99"/>
      <c r="S10" s="99"/>
      <c r="T10" s="99"/>
    </row>
    <row r="11" spans="1:20" s="55" customFormat="1" ht="21.6" customHeight="1" x14ac:dyDescent="0.25">
      <c r="A11" s="311" t="s">
        <v>165</v>
      </c>
      <c r="B11" s="316">
        <v>14754</v>
      </c>
      <c r="C11" s="316">
        <v>8274</v>
      </c>
      <c r="D11" s="316">
        <v>6480</v>
      </c>
      <c r="E11" s="316">
        <v>42518</v>
      </c>
      <c r="F11" s="316">
        <v>23309</v>
      </c>
      <c r="G11" s="316">
        <v>19209</v>
      </c>
      <c r="H11" s="316">
        <v>57272</v>
      </c>
      <c r="I11" s="96"/>
      <c r="J11" s="98"/>
      <c r="K11" s="58"/>
      <c r="L11" s="99"/>
      <c r="M11" s="99"/>
      <c r="N11" s="99"/>
      <c r="O11" s="99"/>
      <c r="P11" s="99"/>
      <c r="Q11" s="99"/>
      <c r="R11" s="99"/>
      <c r="S11" s="99"/>
      <c r="T11" s="99"/>
    </row>
    <row r="12" spans="1:20" s="55" customFormat="1" ht="21.6" customHeight="1" x14ac:dyDescent="0.25">
      <c r="A12" s="311" t="s">
        <v>271</v>
      </c>
      <c r="B12" s="316">
        <v>137251</v>
      </c>
      <c r="C12" s="316">
        <v>39238</v>
      </c>
      <c r="D12" s="316">
        <v>98013</v>
      </c>
      <c r="E12" s="316">
        <v>144796</v>
      </c>
      <c r="F12" s="316">
        <v>37528</v>
      </c>
      <c r="G12" s="316">
        <v>107268</v>
      </c>
      <c r="H12" s="316">
        <v>282047</v>
      </c>
      <c r="I12" s="96"/>
      <c r="J12" s="98"/>
      <c r="K12" s="58"/>
      <c r="L12" s="99"/>
      <c r="M12" s="99"/>
      <c r="N12" s="99"/>
      <c r="O12" s="99"/>
      <c r="P12" s="99"/>
      <c r="Q12" s="99"/>
      <c r="R12" s="99"/>
      <c r="S12" s="99"/>
      <c r="T12" s="99"/>
    </row>
    <row r="13" spans="1:20" s="55" customFormat="1" ht="21.6" customHeight="1" x14ac:dyDescent="0.25">
      <c r="A13" s="311" t="s">
        <v>272</v>
      </c>
      <c r="B13" s="316">
        <v>41602</v>
      </c>
      <c r="C13" s="316">
        <v>41602</v>
      </c>
      <c r="D13" s="316">
        <v>0</v>
      </c>
      <c r="E13" s="316">
        <v>45375</v>
      </c>
      <c r="F13" s="316">
        <v>45375</v>
      </c>
      <c r="G13" s="316">
        <v>0</v>
      </c>
      <c r="H13" s="316">
        <v>86977</v>
      </c>
      <c r="I13" s="96"/>
      <c r="J13" s="98"/>
      <c r="K13" s="58"/>
      <c r="L13" s="99"/>
      <c r="M13" s="99"/>
      <c r="N13" s="99"/>
      <c r="O13" s="99"/>
      <c r="P13" s="99"/>
      <c r="Q13" s="99"/>
      <c r="R13" s="99"/>
      <c r="S13" s="99"/>
      <c r="T13" s="99"/>
    </row>
    <row r="14" spans="1:20" s="55" customFormat="1" ht="21.6" customHeight="1" x14ac:dyDescent="0.25">
      <c r="A14" s="311" t="s">
        <v>273</v>
      </c>
      <c r="B14" s="316">
        <v>89274</v>
      </c>
      <c r="C14" s="316">
        <v>55281</v>
      </c>
      <c r="D14" s="316">
        <v>33993</v>
      </c>
      <c r="E14" s="316">
        <v>87929</v>
      </c>
      <c r="F14" s="316">
        <v>49836</v>
      </c>
      <c r="G14" s="316">
        <v>38093</v>
      </c>
      <c r="H14" s="316">
        <v>177203</v>
      </c>
      <c r="I14" s="96"/>
      <c r="J14" s="98"/>
      <c r="K14" s="58"/>
      <c r="L14" s="99"/>
      <c r="M14" s="99"/>
      <c r="N14" s="99"/>
      <c r="O14" s="99"/>
      <c r="P14" s="99"/>
      <c r="Q14" s="99"/>
      <c r="R14" s="99"/>
      <c r="S14" s="99"/>
      <c r="T14" s="99"/>
    </row>
    <row r="15" spans="1:20" s="55" customFormat="1" ht="21.6" customHeight="1" x14ac:dyDescent="0.25">
      <c r="A15" s="311" t="s">
        <v>274</v>
      </c>
      <c r="B15" s="316">
        <v>168190</v>
      </c>
      <c r="C15" s="316">
        <v>92647</v>
      </c>
      <c r="D15" s="316">
        <v>75543</v>
      </c>
      <c r="E15" s="316">
        <v>196713</v>
      </c>
      <c r="F15" s="316">
        <v>91459</v>
      </c>
      <c r="G15" s="316">
        <v>105254</v>
      </c>
      <c r="H15" s="316">
        <v>364903</v>
      </c>
      <c r="I15" s="96"/>
      <c r="J15" s="98"/>
      <c r="K15" s="58"/>
      <c r="L15" s="99"/>
      <c r="M15" s="99"/>
      <c r="N15" s="99"/>
      <c r="O15" s="99"/>
      <c r="P15" s="99"/>
      <c r="Q15" s="99"/>
      <c r="R15" s="99"/>
      <c r="S15" s="99"/>
      <c r="T15" s="99"/>
    </row>
    <row r="16" spans="1:20" s="55" customFormat="1" ht="21.6" customHeight="1" x14ac:dyDescent="0.25">
      <c r="A16" s="311" t="s">
        <v>275</v>
      </c>
      <c r="B16" s="316">
        <v>27899</v>
      </c>
      <c r="C16" s="316">
        <v>27899</v>
      </c>
      <c r="D16" s="316">
        <v>0</v>
      </c>
      <c r="E16" s="316">
        <v>29149</v>
      </c>
      <c r="F16" s="316">
        <v>29149</v>
      </c>
      <c r="G16" s="316">
        <v>0</v>
      </c>
      <c r="H16" s="316">
        <v>57048</v>
      </c>
      <c r="I16" s="96"/>
      <c r="J16" s="98"/>
      <c r="K16" s="58"/>
      <c r="L16" s="99"/>
      <c r="M16" s="99"/>
      <c r="N16" s="99"/>
      <c r="O16" s="99"/>
      <c r="P16" s="99"/>
      <c r="Q16" s="99"/>
      <c r="R16" s="99"/>
      <c r="S16" s="99"/>
      <c r="T16" s="99"/>
    </row>
    <row r="17" spans="1:20" s="55" customFormat="1" ht="21.6" customHeight="1" x14ac:dyDescent="0.25">
      <c r="A17" s="311" t="s">
        <v>276</v>
      </c>
      <c r="B17" s="316">
        <v>274646</v>
      </c>
      <c r="C17" s="316">
        <v>141415</v>
      </c>
      <c r="D17" s="316">
        <v>133231</v>
      </c>
      <c r="E17" s="316">
        <v>287978</v>
      </c>
      <c r="F17" s="316">
        <v>142384</v>
      </c>
      <c r="G17" s="316">
        <v>145594</v>
      </c>
      <c r="H17" s="316">
        <v>562624</v>
      </c>
      <c r="I17" s="96"/>
      <c r="J17" s="98"/>
      <c r="K17" s="58"/>
      <c r="L17" s="99"/>
      <c r="M17" s="99"/>
      <c r="N17" s="99"/>
      <c r="O17" s="99"/>
      <c r="P17" s="99"/>
      <c r="Q17" s="99"/>
      <c r="R17" s="99"/>
      <c r="S17" s="99"/>
      <c r="T17" s="99"/>
    </row>
    <row r="18" spans="1:20" s="55" customFormat="1" ht="21.6" customHeight="1" x14ac:dyDescent="0.25">
      <c r="A18" s="311" t="s">
        <v>277</v>
      </c>
      <c r="B18" s="316">
        <v>91736</v>
      </c>
      <c r="C18" s="316">
        <v>0</v>
      </c>
      <c r="D18" s="316">
        <v>91736</v>
      </c>
      <c r="E18" s="316">
        <v>97780</v>
      </c>
      <c r="F18" s="316"/>
      <c r="G18" s="316">
        <v>97780</v>
      </c>
      <c r="H18" s="316">
        <v>189516</v>
      </c>
      <c r="I18" s="96"/>
      <c r="J18" s="98"/>
      <c r="K18" s="58"/>
      <c r="L18" s="99"/>
      <c r="M18" s="99"/>
      <c r="N18" s="99"/>
      <c r="O18" s="99"/>
      <c r="P18" s="99"/>
      <c r="Q18" s="99"/>
      <c r="R18" s="99"/>
      <c r="S18" s="99"/>
      <c r="T18" s="99"/>
    </row>
    <row r="19" spans="1:20" s="55" customFormat="1" ht="21.6" customHeight="1" x14ac:dyDescent="0.25">
      <c r="A19" s="311" t="s">
        <v>164</v>
      </c>
      <c r="B19" s="316">
        <v>450156</v>
      </c>
      <c r="C19" s="316">
        <v>179343</v>
      </c>
      <c r="D19" s="316">
        <v>270813</v>
      </c>
      <c r="E19" s="316">
        <v>455665</v>
      </c>
      <c r="F19" s="316">
        <v>184324</v>
      </c>
      <c r="G19" s="316">
        <v>271341</v>
      </c>
      <c r="H19" s="316">
        <v>905821</v>
      </c>
      <c r="I19" s="96"/>
      <c r="J19" s="98"/>
      <c r="K19" s="58"/>
      <c r="L19" s="99"/>
      <c r="M19" s="99"/>
      <c r="N19" s="99"/>
      <c r="O19" s="99"/>
      <c r="P19" s="99"/>
      <c r="Q19" s="99"/>
      <c r="R19" s="99"/>
      <c r="S19" s="99"/>
      <c r="T19" s="99"/>
    </row>
    <row r="20" spans="1:20" s="55" customFormat="1" ht="21.6" customHeight="1" x14ac:dyDescent="0.25">
      <c r="A20" s="311" t="s">
        <v>308</v>
      </c>
      <c r="B20" s="316">
        <v>6391</v>
      </c>
      <c r="C20" s="316">
        <v>6391</v>
      </c>
      <c r="D20" s="316">
        <v>0</v>
      </c>
      <c r="E20" s="316">
        <v>7485</v>
      </c>
      <c r="F20" s="316">
        <v>7485</v>
      </c>
      <c r="G20" s="316">
        <v>0</v>
      </c>
      <c r="H20" s="316">
        <v>13876</v>
      </c>
      <c r="I20" s="96"/>
      <c r="J20" s="98"/>
      <c r="K20" s="58"/>
      <c r="L20" s="99"/>
      <c r="M20" s="99"/>
      <c r="N20" s="99"/>
      <c r="O20" s="99"/>
      <c r="P20" s="99"/>
      <c r="Q20" s="99"/>
      <c r="R20" s="99"/>
      <c r="S20" s="99"/>
      <c r="T20" s="99"/>
    </row>
    <row r="21" spans="1:20" s="55" customFormat="1" ht="21.6" customHeight="1" x14ac:dyDescent="0.25">
      <c r="A21" s="311" t="s">
        <v>278</v>
      </c>
      <c r="B21" s="316">
        <v>27534</v>
      </c>
      <c r="C21" s="316">
        <v>0</v>
      </c>
      <c r="D21" s="316">
        <v>27534</v>
      </c>
      <c r="E21" s="316">
        <v>32217</v>
      </c>
      <c r="F21" s="316"/>
      <c r="G21" s="316">
        <v>32217</v>
      </c>
      <c r="H21" s="316">
        <v>59751</v>
      </c>
      <c r="I21" s="96"/>
      <c r="J21" s="98"/>
      <c r="K21" s="58"/>
      <c r="L21" s="99"/>
      <c r="M21" s="99"/>
      <c r="N21" s="99"/>
      <c r="O21" s="99"/>
      <c r="P21" s="99"/>
      <c r="Q21" s="99"/>
      <c r="R21" s="99"/>
      <c r="S21" s="99"/>
      <c r="T21" s="99"/>
    </row>
    <row r="22" spans="1:20" s="55" customFormat="1" ht="21.6" customHeight="1" x14ac:dyDescent="0.25">
      <c r="A22" s="311" t="s">
        <v>361</v>
      </c>
      <c r="B22" s="316">
        <v>2051</v>
      </c>
      <c r="C22" s="316">
        <v>1057</v>
      </c>
      <c r="D22" s="316">
        <v>994</v>
      </c>
      <c r="E22" s="316">
        <v>1993</v>
      </c>
      <c r="F22" s="316">
        <v>1137</v>
      </c>
      <c r="G22" s="316">
        <v>856</v>
      </c>
      <c r="H22" s="316">
        <v>4044</v>
      </c>
      <c r="I22" s="96"/>
      <c r="J22" s="98"/>
      <c r="K22" s="58"/>
      <c r="L22" s="99"/>
      <c r="M22" s="99"/>
      <c r="N22" s="99"/>
      <c r="O22" s="99"/>
      <c r="P22" s="99"/>
      <c r="Q22" s="99"/>
      <c r="R22" s="99"/>
      <c r="S22" s="99"/>
      <c r="T22" s="99"/>
    </row>
    <row r="23" spans="1:20" s="55" customFormat="1" ht="21.6" customHeight="1" x14ac:dyDescent="0.25">
      <c r="A23" s="311" t="s">
        <v>279</v>
      </c>
      <c r="B23" s="316">
        <v>0</v>
      </c>
      <c r="C23" s="316">
        <v>0</v>
      </c>
      <c r="D23" s="316">
        <v>0</v>
      </c>
      <c r="E23" s="316">
        <v>964</v>
      </c>
      <c r="F23" s="316">
        <v>8</v>
      </c>
      <c r="G23" s="316">
        <v>956</v>
      </c>
      <c r="H23" s="316">
        <v>964</v>
      </c>
      <c r="I23" s="96"/>
      <c r="J23" s="98"/>
      <c r="K23" s="58"/>
      <c r="L23" s="99"/>
      <c r="M23" s="99"/>
      <c r="N23" s="99"/>
      <c r="O23" s="99"/>
      <c r="P23" s="99"/>
      <c r="Q23" s="99"/>
      <c r="R23" s="99"/>
      <c r="S23" s="99"/>
      <c r="T23" s="99"/>
    </row>
    <row r="24" spans="1:20" x14ac:dyDescent="0.25">
      <c r="A24" s="2"/>
      <c r="B24" s="100"/>
      <c r="C24" s="100"/>
      <c r="D24" s="100"/>
      <c r="E24" s="100"/>
      <c r="F24" s="100"/>
      <c r="G24" s="100"/>
      <c r="H24" s="100"/>
      <c r="I24" s="101"/>
    </row>
    <row r="25" spans="1:20" s="70" customFormat="1" ht="17.100000000000001" customHeight="1" x14ac:dyDescent="0.25">
      <c r="A25" s="644" t="s">
        <v>60</v>
      </c>
      <c r="B25" s="644"/>
      <c r="C25" s="644"/>
      <c r="D25" s="24"/>
      <c r="E25" s="24"/>
      <c r="F25" s="24"/>
      <c r="G25" s="24"/>
      <c r="H25" s="24"/>
      <c r="I25" s="24"/>
    </row>
    <row r="26" spans="1:20" s="70" customFormat="1" ht="17.100000000000001" customHeight="1" x14ac:dyDescent="0.25">
      <c r="A26" s="38" t="s">
        <v>339</v>
      </c>
      <c r="B26" s="38"/>
      <c r="C26" s="102"/>
      <c r="D26" s="24"/>
      <c r="E26" s="24"/>
      <c r="F26" s="24"/>
      <c r="G26" s="24"/>
      <c r="H26" s="24"/>
      <c r="I26" s="24"/>
    </row>
    <row r="27" spans="1:20" s="70" customFormat="1" ht="17.100000000000001" customHeight="1" x14ac:dyDescent="0.25"/>
    <row r="28" spans="1:20" s="70" customFormat="1" ht="17.100000000000001" customHeight="1" x14ac:dyDescent="0.25">
      <c r="A28" s="552" t="s">
        <v>334</v>
      </c>
    </row>
    <row r="29" spans="1:20" s="70" customFormat="1" ht="17.100000000000001" customHeight="1" x14ac:dyDescent="0.25"/>
    <row r="30" spans="1:20" s="70" customFormat="1" ht="17.100000000000001" customHeight="1" x14ac:dyDescent="0.25"/>
  </sheetData>
  <mergeCells count="11">
    <mergeCell ref="A25:C25"/>
    <mergeCell ref="A2:A4"/>
    <mergeCell ref="T2:T4"/>
    <mergeCell ref="B3:D3"/>
    <mergeCell ref="E3:G3"/>
    <mergeCell ref="L3:O3"/>
    <mergeCell ref="P3:S3"/>
    <mergeCell ref="B2:G2"/>
    <mergeCell ref="H2:H4"/>
    <mergeCell ref="K2:K4"/>
    <mergeCell ref="L2:S2"/>
  </mergeCells>
  <hyperlinks>
    <hyperlink ref="I2" location="ÍNDICE!A2" display="ÍNDICE"/>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zoomScale="70" zoomScaleNormal="70" workbookViewId="0">
      <pane xSplit="1" ySplit="5" topLeftCell="B6" activePane="bottomRight" state="frozen"/>
      <selection pane="topRight" activeCell="B1" sqref="B1"/>
      <selection pane="bottomLeft" activeCell="A6" sqref="A6"/>
      <selection pane="bottomRight" activeCell="B5" sqref="B5:C5"/>
    </sheetView>
  </sheetViews>
  <sheetFormatPr baseColWidth="10" defaultRowHeight="15.75" x14ac:dyDescent="0.25"/>
  <cols>
    <col min="1" max="1" width="57" customWidth="1"/>
    <col min="2" max="5" width="24.25" customWidth="1"/>
    <col min="6" max="6" width="14.125" customWidth="1"/>
    <col min="7" max="7" width="19" style="407" customWidth="1"/>
    <col min="8" max="8" width="11" style="445"/>
    <col min="9" max="10" width="11" style="407"/>
    <col min="11" max="11" width="11" style="445"/>
  </cols>
  <sheetData>
    <row r="1" spans="1:12" ht="144.75" customHeight="1" x14ac:dyDescent="0.25"/>
    <row r="2" spans="1:12" ht="36" customHeight="1" x14ac:dyDescent="0.25">
      <c r="A2" s="610" t="s">
        <v>791</v>
      </c>
      <c r="B2" s="616" t="s">
        <v>790</v>
      </c>
      <c r="C2" s="616"/>
      <c r="D2" s="616"/>
      <c r="E2" s="616"/>
      <c r="F2" s="50" t="s">
        <v>8</v>
      </c>
    </row>
    <row r="3" spans="1:12" ht="36" customHeight="1" x14ac:dyDescent="0.25">
      <c r="A3" s="610"/>
      <c r="B3" s="616" t="s">
        <v>124</v>
      </c>
      <c r="C3" s="616"/>
      <c r="D3" s="616" t="s">
        <v>125</v>
      </c>
      <c r="E3" s="616"/>
      <c r="F3" s="1"/>
      <c r="K3" s="407"/>
    </row>
    <row r="4" spans="1:12" ht="36" customHeight="1" x14ac:dyDescent="0.25">
      <c r="A4" s="610"/>
      <c r="B4" s="495" t="s">
        <v>87</v>
      </c>
      <c r="C4" s="495" t="s">
        <v>88</v>
      </c>
      <c r="D4" s="495" t="s">
        <v>87</v>
      </c>
      <c r="E4" s="495" t="s">
        <v>88</v>
      </c>
      <c r="F4" s="440"/>
      <c r="G4" s="442"/>
      <c r="H4" s="447"/>
      <c r="I4" s="448"/>
      <c r="J4" s="449"/>
      <c r="K4" s="450"/>
      <c r="L4" s="441"/>
    </row>
    <row r="5" spans="1:12" s="55" customFormat="1" ht="21.6" customHeight="1" x14ac:dyDescent="0.25">
      <c r="A5" s="314" t="s">
        <v>87</v>
      </c>
      <c r="B5" s="647">
        <v>1840568</v>
      </c>
      <c r="C5" s="648"/>
      <c r="D5" s="647">
        <v>1946297</v>
      </c>
      <c r="E5" s="648"/>
      <c r="F5" s="70"/>
      <c r="G5" s="407"/>
      <c r="H5" s="445"/>
      <c r="I5" s="407"/>
      <c r="J5" s="407"/>
      <c r="K5" s="445"/>
      <c r="L5" s="70"/>
    </row>
    <row r="6" spans="1:12" s="55" customFormat="1" ht="21.6" customHeight="1" x14ac:dyDescent="0.25">
      <c r="A6" s="317" t="s">
        <v>280</v>
      </c>
      <c r="B6" s="318">
        <v>447237</v>
      </c>
      <c r="C6" s="319">
        <v>1</v>
      </c>
      <c r="D6" s="318">
        <v>445591</v>
      </c>
      <c r="E6" s="319">
        <v>1</v>
      </c>
      <c r="F6" s="70"/>
      <c r="G6" s="451"/>
      <c r="H6" s="452"/>
      <c r="I6" s="451"/>
      <c r="J6" s="451"/>
      <c r="K6" s="452"/>
      <c r="L6" s="70"/>
    </row>
    <row r="7" spans="1:12" s="55" customFormat="1" ht="21.6" customHeight="1" x14ac:dyDescent="0.25">
      <c r="A7" s="307" t="s">
        <v>268</v>
      </c>
      <c r="B7" s="320">
        <v>357963</v>
      </c>
      <c r="C7" s="266">
        <v>0.80038771389665886</v>
      </c>
      <c r="D7" s="320">
        <v>356698</v>
      </c>
      <c r="E7" s="266">
        <v>0.80050539620414241</v>
      </c>
      <c r="F7" s="70"/>
      <c r="G7" s="407"/>
      <c r="H7" s="445"/>
      <c r="I7" s="407"/>
      <c r="J7" s="407"/>
      <c r="K7" s="445"/>
      <c r="L7" s="70"/>
    </row>
    <row r="8" spans="1:12" s="55" customFormat="1" ht="21.6" customHeight="1" x14ac:dyDescent="0.25">
      <c r="A8" s="307" t="s">
        <v>273</v>
      </c>
      <c r="B8" s="320">
        <v>89274</v>
      </c>
      <c r="C8" s="266">
        <v>0.19961228610334117</v>
      </c>
      <c r="D8" s="320">
        <v>87929</v>
      </c>
      <c r="E8" s="266">
        <v>0.19733118487581661</v>
      </c>
      <c r="F8" s="70"/>
      <c r="G8" s="407"/>
      <c r="H8" s="445"/>
      <c r="I8" s="407"/>
      <c r="J8" s="407"/>
      <c r="K8" s="445"/>
      <c r="L8" s="70"/>
    </row>
    <row r="9" spans="1:12" s="55" customFormat="1" ht="21.6" customHeight="1" x14ac:dyDescent="0.25">
      <c r="A9" s="307" t="s">
        <v>279</v>
      </c>
      <c r="B9" s="320">
        <v>0</v>
      </c>
      <c r="C9" s="266">
        <v>0</v>
      </c>
      <c r="D9" s="320">
        <v>964</v>
      </c>
      <c r="E9" s="266">
        <v>2.1634189200410241E-3</v>
      </c>
      <c r="F9" s="70"/>
      <c r="G9" s="407"/>
      <c r="H9" s="445"/>
      <c r="I9" s="407"/>
      <c r="J9" s="407"/>
      <c r="K9" s="445"/>
      <c r="L9" s="70"/>
    </row>
    <row r="10" spans="1:12" s="55" customFormat="1" ht="21.6" customHeight="1" x14ac:dyDescent="0.25">
      <c r="A10" s="321" t="s">
        <v>281</v>
      </c>
      <c r="B10" s="318">
        <v>473352</v>
      </c>
      <c r="C10" s="319">
        <v>1</v>
      </c>
      <c r="D10" s="318">
        <v>507889</v>
      </c>
      <c r="E10" s="319">
        <v>1</v>
      </c>
      <c r="F10" s="70"/>
      <c r="G10" s="451"/>
      <c r="H10" s="452"/>
      <c r="I10" s="451"/>
      <c r="J10" s="451"/>
      <c r="K10" s="452"/>
      <c r="L10" s="70"/>
    </row>
    <row r="11" spans="1:12" s="55" customFormat="1" ht="21.6" customHeight="1" x14ac:dyDescent="0.25">
      <c r="A11" s="472" t="s">
        <v>266</v>
      </c>
      <c r="B11" s="320">
        <v>0</v>
      </c>
      <c r="C11" s="266">
        <v>0</v>
      </c>
      <c r="D11" s="320">
        <v>228</v>
      </c>
      <c r="E11" s="266">
        <v>4.4891698776701206E-4</v>
      </c>
      <c r="F11" s="70"/>
      <c r="G11" s="407"/>
      <c r="H11" s="445"/>
      <c r="I11" s="407"/>
      <c r="J11" s="407"/>
      <c r="K11" s="445"/>
      <c r="L11" s="70"/>
    </row>
    <row r="12" spans="1:12" s="55" customFormat="1" ht="21.6" customHeight="1" x14ac:dyDescent="0.25">
      <c r="A12" s="307" t="s">
        <v>165</v>
      </c>
      <c r="B12" s="320">
        <v>14754</v>
      </c>
      <c r="C12" s="266">
        <v>3.116919332758708E-2</v>
      </c>
      <c r="D12" s="320">
        <v>42518</v>
      </c>
      <c r="E12" s="266">
        <v>8.371514248192026E-2</v>
      </c>
      <c r="F12" s="70"/>
      <c r="G12" s="12"/>
      <c r="H12" s="446"/>
      <c r="I12" s="407"/>
      <c r="J12" s="407"/>
      <c r="K12" s="445"/>
      <c r="L12" s="70"/>
    </row>
    <row r="13" spans="1:12" s="55" customFormat="1" ht="21.6" customHeight="1" x14ac:dyDescent="0.25">
      <c r="A13" s="307" t="s">
        <v>164</v>
      </c>
      <c r="B13" s="320">
        <v>450156</v>
      </c>
      <c r="C13" s="266">
        <v>0.95099629873751457</v>
      </c>
      <c r="D13" s="320">
        <v>455665</v>
      </c>
      <c r="E13" s="266">
        <v>0.89717438259147175</v>
      </c>
      <c r="F13" s="70"/>
      <c r="G13" s="407"/>
      <c r="H13" s="445"/>
      <c r="I13" s="407"/>
      <c r="J13" s="407"/>
      <c r="K13" s="445"/>
      <c r="L13" s="70"/>
    </row>
    <row r="14" spans="1:12" s="55" customFormat="1" ht="21.6" customHeight="1" x14ac:dyDescent="0.25">
      <c r="A14" s="307" t="s">
        <v>308</v>
      </c>
      <c r="B14" s="320">
        <v>6391</v>
      </c>
      <c r="C14" s="266">
        <v>1.3501580219371631E-2</v>
      </c>
      <c r="D14" s="320">
        <v>7485</v>
      </c>
      <c r="E14" s="266">
        <v>1.4737472164193357E-2</v>
      </c>
      <c r="F14" s="70"/>
      <c r="G14" s="407"/>
      <c r="H14" s="445"/>
      <c r="I14" s="407"/>
      <c r="J14" s="407"/>
      <c r="K14" s="445"/>
      <c r="L14" s="70"/>
    </row>
    <row r="15" spans="1:12" s="55" customFormat="1" ht="21.6" customHeight="1" x14ac:dyDescent="0.25">
      <c r="A15" s="311" t="s">
        <v>361</v>
      </c>
      <c r="B15" s="320">
        <v>2051</v>
      </c>
      <c r="C15" s="266">
        <v>4.332927715526712E-3</v>
      </c>
      <c r="D15" s="320">
        <v>1993</v>
      </c>
      <c r="E15" s="266">
        <v>3.9240857746476098E-3</v>
      </c>
      <c r="F15" s="70"/>
      <c r="G15" s="407"/>
      <c r="H15" s="445"/>
      <c r="I15" s="407"/>
      <c r="J15" s="407"/>
      <c r="K15" s="445"/>
      <c r="L15" s="70"/>
    </row>
    <row r="16" spans="1:12" s="55" customFormat="1" ht="21.6" customHeight="1" x14ac:dyDescent="0.25">
      <c r="A16" s="321" t="s">
        <v>282</v>
      </c>
      <c r="B16" s="318">
        <v>632260</v>
      </c>
      <c r="C16" s="319">
        <v>1</v>
      </c>
      <c r="D16" s="318">
        <v>665766</v>
      </c>
      <c r="E16" s="319">
        <v>1</v>
      </c>
      <c r="F16" s="70"/>
      <c r="G16" s="407"/>
      <c r="H16" s="445"/>
      <c r="I16" s="407"/>
      <c r="J16" s="407"/>
      <c r="K16" s="445"/>
      <c r="L16" s="70"/>
    </row>
    <row r="17" spans="1:12" s="55" customFormat="1" ht="21.6" customHeight="1" x14ac:dyDescent="0.25">
      <c r="A17" s="307" t="s">
        <v>267</v>
      </c>
      <c r="B17" s="320">
        <v>59126</v>
      </c>
      <c r="C17" s="266">
        <v>9.3515325973491922E-2</v>
      </c>
      <c r="D17" s="320">
        <v>60688</v>
      </c>
      <c r="E17" s="266">
        <v>9.1155150608472041E-2</v>
      </c>
      <c r="F17" s="70"/>
      <c r="G17" s="407"/>
      <c r="H17" s="445"/>
      <c r="I17" s="407"/>
      <c r="J17" s="407"/>
      <c r="K17" s="445"/>
      <c r="L17" s="70"/>
    </row>
    <row r="18" spans="1:12" s="55" customFormat="1" ht="21.6" customHeight="1" x14ac:dyDescent="0.25">
      <c r="A18" s="307" t="s">
        <v>271</v>
      </c>
      <c r="B18" s="320">
        <v>137251</v>
      </c>
      <c r="C18" s="266">
        <v>0.21707999873469774</v>
      </c>
      <c r="D18" s="320">
        <v>144796</v>
      </c>
      <c r="E18" s="266">
        <v>0.2174878260529976</v>
      </c>
      <c r="F18" s="70"/>
      <c r="G18" s="451"/>
      <c r="H18" s="452"/>
      <c r="I18" s="451"/>
      <c r="J18" s="451"/>
      <c r="K18" s="452"/>
      <c r="L18" s="70"/>
    </row>
    <row r="19" spans="1:12" s="55" customFormat="1" ht="21.6" customHeight="1" x14ac:dyDescent="0.25">
      <c r="A19" s="307" t="s">
        <v>272</v>
      </c>
      <c r="B19" s="320">
        <v>41602</v>
      </c>
      <c r="C19" s="266">
        <v>6.5798880207509569E-2</v>
      </c>
      <c r="D19" s="320">
        <v>45375</v>
      </c>
      <c r="E19" s="266">
        <v>6.8154576833301797E-2</v>
      </c>
      <c r="G19" s="407"/>
      <c r="H19" s="445"/>
      <c r="I19" s="407"/>
      <c r="J19" s="407"/>
      <c r="K19" s="445"/>
      <c r="L19" s="70"/>
    </row>
    <row r="20" spans="1:12" s="55" customFormat="1" ht="21.6" customHeight="1" x14ac:dyDescent="0.25">
      <c r="A20" s="307" t="s">
        <v>275</v>
      </c>
      <c r="B20" s="320">
        <v>27899</v>
      </c>
      <c r="C20" s="266">
        <v>4.4125834308670481E-2</v>
      </c>
      <c r="D20" s="320">
        <v>29149</v>
      </c>
      <c r="E20" s="266">
        <v>4.3782650360637221E-2</v>
      </c>
      <c r="F20" s="70"/>
      <c r="G20" s="407"/>
      <c r="H20" s="445"/>
      <c r="I20" s="407"/>
      <c r="J20" s="407"/>
      <c r="K20" s="445"/>
      <c r="L20" s="70"/>
    </row>
    <row r="21" spans="1:12" s="55" customFormat="1" ht="21.6" customHeight="1" x14ac:dyDescent="0.25">
      <c r="A21" s="307" t="s">
        <v>276</v>
      </c>
      <c r="B21" s="320">
        <v>274646</v>
      </c>
      <c r="C21" s="266">
        <v>0.43438775187422896</v>
      </c>
      <c r="D21" s="320">
        <v>287978</v>
      </c>
      <c r="E21" s="266">
        <v>0.43255137691020568</v>
      </c>
      <c r="F21" s="70"/>
      <c r="G21" s="407"/>
      <c r="H21" s="445"/>
      <c r="I21" s="407"/>
      <c r="J21" s="407"/>
      <c r="K21" s="445"/>
      <c r="L21" s="70"/>
    </row>
    <row r="22" spans="1:12" s="55" customFormat="1" ht="21.6" customHeight="1" x14ac:dyDescent="0.25">
      <c r="A22" s="307" t="s">
        <v>277</v>
      </c>
      <c r="B22" s="320">
        <v>91736</v>
      </c>
      <c r="C22" s="266">
        <v>0.14509220890140131</v>
      </c>
      <c r="D22" s="320">
        <v>97780</v>
      </c>
      <c r="E22" s="266">
        <v>0.14686841923438565</v>
      </c>
      <c r="F22" s="70"/>
      <c r="G22" s="407"/>
      <c r="H22" s="445"/>
      <c r="I22" s="407"/>
      <c r="J22" s="407"/>
      <c r="K22" s="445"/>
      <c r="L22" s="70"/>
    </row>
    <row r="23" spans="1:12" s="55" customFormat="1" ht="21.6" customHeight="1" x14ac:dyDescent="0.25">
      <c r="A23" s="321" t="s">
        <v>283</v>
      </c>
      <c r="B23" s="318">
        <v>29896</v>
      </c>
      <c r="C23" s="319">
        <v>1</v>
      </c>
      <c r="D23" s="318">
        <v>34105</v>
      </c>
      <c r="E23" s="319">
        <v>1</v>
      </c>
      <c r="F23" s="70"/>
      <c r="G23" s="407"/>
      <c r="H23" s="445"/>
      <c r="I23" s="407"/>
      <c r="J23" s="407"/>
      <c r="K23" s="445"/>
      <c r="L23" s="70"/>
    </row>
    <row r="24" spans="1:12" s="55" customFormat="1" ht="21.6" customHeight="1" x14ac:dyDescent="0.25">
      <c r="A24" s="307" t="s">
        <v>288</v>
      </c>
      <c r="B24" s="320">
        <v>2362</v>
      </c>
      <c r="C24" s="266">
        <v>7.9007225046829013E-2</v>
      </c>
      <c r="D24" s="320">
        <v>1888</v>
      </c>
      <c r="E24" s="266">
        <v>5.5358451839906175E-2</v>
      </c>
      <c r="F24" s="70"/>
      <c r="G24" s="451"/>
      <c r="H24" s="452"/>
      <c r="I24" s="451"/>
      <c r="J24" s="451"/>
      <c r="K24" s="452"/>
      <c r="L24" s="70"/>
    </row>
    <row r="25" spans="1:12" s="55" customFormat="1" ht="21.6" customHeight="1" x14ac:dyDescent="0.25">
      <c r="A25" s="307" t="s">
        <v>278</v>
      </c>
      <c r="B25" s="320">
        <v>27534</v>
      </c>
      <c r="C25" s="266">
        <v>0.920992774953171</v>
      </c>
      <c r="D25" s="320">
        <v>32217</v>
      </c>
      <c r="E25" s="266">
        <v>0.94464154816009382</v>
      </c>
      <c r="G25" s="407"/>
      <c r="H25" s="445"/>
      <c r="I25" s="407"/>
      <c r="J25" s="407"/>
      <c r="K25" s="445"/>
      <c r="L25" s="70"/>
    </row>
    <row r="26" spans="1:12" s="55" customFormat="1" ht="21.6" customHeight="1" x14ac:dyDescent="0.25">
      <c r="A26" s="321" t="s">
        <v>284</v>
      </c>
      <c r="B26" s="318">
        <v>257823</v>
      </c>
      <c r="C26" s="319">
        <v>1</v>
      </c>
      <c r="D26" s="318">
        <v>292946</v>
      </c>
      <c r="E26" s="319">
        <v>1</v>
      </c>
      <c r="F26" s="70"/>
      <c r="G26" s="407"/>
      <c r="H26" s="445"/>
      <c r="I26" s="407"/>
      <c r="J26" s="407"/>
      <c r="K26" s="445"/>
      <c r="L26" s="70"/>
    </row>
    <row r="27" spans="1:12" s="55" customFormat="1" ht="21.6" customHeight="1" x14ac:dyDescent="0.25">
      <c r="A27" s="307" t="s">
        <v>265</v>
      </c>
      <c r="B27" s="320">
        <v>89633</v>
      </c>
      <c r="C27" s="266">
        <v>0.34765323497127876</v>
      </c>
      <c r="D27" s="320">
        <v>96233</v>
      </c>
      <c r="E27" s="266">
        <v>0.32850081585002017</v>
      </c>
      <c r="F27" s="70"/>
      <c r="G27" s="451"/>
      <c r="H27" s="452"/>
      <c r="I27" s="451"/>
      <c r="J27" s="451"/>
      <c r="K27" s="452"/>
      <c r="L27" s="70"/>
    </row>
    <row r="28" spans="1:12" s="55" customFormat="1" ht="21.6" customHeight="1" x14ac:dyDescent="0.25">
      <c r="A28" s="307" t="s">
        <v>274</v>
      </c>
      <c r="B28" s="320">
        <v>168190</v>
      </c>
      <c r="C28" s="266">
        <v>0.65234676502872124</v>
      </c>
      <c r="D28" s="320">
        <v>196713</v>
      </c>
      <c r="E28" s="266">
        <v>0.67149918414997989</v>
      </c>
      <c r="G28" s="407"/>
      <c r="H28" s="445"/>
      <c r="I28" s="407"/>
      <c r="J28" s="407"/>
      <c r="K28" s="445"/>
      <c r="L28" s="70"/>
    </row>
    <row r="29" spans="1:12" x14ac:dyDescent="0.25">
      <c r="A29" s="107"/>
      <c r="B29" s="108"/>
      <c r="C29" s="109"/>
      <c r="D29" s="110"/>
      <c r="E29" s="111"/>
      <c r="F29" s="70"/>
      <c r="L29" s="70"/>
    </row>
    <row r="30" spans="1:12" s="70" customFormat="1" ht="17.100000000000001" customHeight="1" x14ac:dyDescent="0.25">
      <c r="A30" s="618" t="s">
        <v>60</v>
      </c>
      <c r="B30" s="618"/>
      <c r="C30" s="618"/>
      <c r="D30" s="81"/>
      <c r="E30" s="112"/>
      <c r="G30" s="407"/>
      <c r="H30" s="445"/>
      <c r="I30" s="407"/>
      <c r="J30" s="407"/>
      <c r="K30" s="445"/>
    </row>
    <row r="31" spans="1:12" s="70" customFormat="1" ht="17.100000000000001" customHeight="1" x14ac:dyDescent="0.25">
      <c r="A31" s="618" t="s">
        <v>360</v>
      </c>
      <c r="B31" s="618"/>
      <c r="C31" s="618"/>
      <c r="D31" s="81"/>
      <c r="E31" s="112"/>
      <c r="G31" s="407"/>
      <c r="H31" s="445"/>
      <c r="I31" s="407"/>
      <c r="J31" s="407"/>
      <c r="K31" s="445"/>
    </row>
    <row r="32" spans="1:12" s="70" customFormat="1" ht="17.100000000000001" customHeight="1" x14ac:dyDescent="0.25">
      <c r="G32" s="407"/>
      <c r="H32" s="445"/>
      <c r="I32" s="407"/>
      <c r="J32" s="407"/>
      <c r="K32" s="445"/>
    </row>
    <row r="33" spans="1:12" s="70" customFormat="1" ht="17.100000000000001" customHeight="1" x14ac:dyDescent="0.25">
      <c r="A33" s="618" t="s">
        <v>334</v>
      </c>
      <c r="B33" s="618"/>
      <c r="C33" s="618"/>
      <c r="D33" s="618"/>
      <c r="E33" s="618"/>
      <c r="G33" s="407"/>
      <c r="H33" s="445"/>
      <c r="I33" s="407"/>
      <c r="J33" s="407"/>
      <c r="K33" s="445"/>
    </row>
    <row r="34" spans="1:12" s="70" customFormat="1" ht="17.100000000000001" customHeight="1" x14ac:dyDescent="0.25">
      <c r="F34" s="104"/>
      <c r="G34" s="439"/>
      <c r="H34" s="443"/>
      <c r="I34" s="407"/>
      <c r="J34" s="12"/>
      <c r="K34" s="443"/>
    </row>
    <row r="35" spans="1:12" s="70" customFormat="1" ht="17.100000000000001" customHeight="1" x14ac:dyDescent="0.25">
      <c r="F35" s="104"/>
      <c r="G35" s="12"/>
      <c r="H35" s="443"/>
      <c r="I35" s="407"/>
      <c r="J35" s="407"/>
      <c r="K35" s="445"/>
    </row>
    <row r="36" spans="1:12" s="70" customFormat="1" ht="17.100000000000001" customHeight="1" x14ac:dyDescent="0.25">
      <c r="F36"/>
      <c r="G36" s="12"/>
      <c r="H36" s="443"/>
      <c r="I36" s="407"/>
      <c r="J36" s="407"/>
      <c r="K36" s="445"/>
    </row>
    <row r="37" spans="1:12" s="70" customFormat="1" ht="17.100000000000001" customHeight="1" x14ac:dyDescent="0.25">
      <c r="G37" s="407"/>
      <c r="H37" s="445"/>
      <c r="I37" s="407"/>
      <c r="J37" s="407"/>
      <c r="K37" s="445"/>
    </row>
    <row r="38" spans="1:12" s="70" customFormat="1" ht="17.100000000000001" customHeight="1" x14ac:dyDescent="0.25">
      <c r="G38" s="407"/>
      <c r="H38" s="445"/>
      <c r="I38" s="407"/>
      <c r="J38" s="407"/>
      <c r="K38" s="445"/>
    </row>
    <row r="39" spans="1:12" x14ac:dyDescent="0.25">
      <c r="F39" s="70"/>
      <c r="L39" s="70"/>
    </row>
    <row r="40" spans="1:12" x14ac:dyDescent="0.25">
      <c r="F40" s="70"/>
    </row>
    <row r="41" spans="1:12" x14ac:dyDescent="0.25">
      <c r="F41" s="70"/>
    </row>
    <row r="42" spans="1:12" x14ac:dyDescent="0.25">
      <c r="F42" s="70"/>
    </row>
    <row r="43" spans="1:12" x14ac:dyDescent="0.25">
      <c r="F43" s="70"/>
    </row>
    <row r="44" spans="1:12" x14ac:dyDescent="0.25">
      <c r="F44" s="70"/>
    </row>
    <row r="45" spans="1:12" x14ac:dyDescent="0.25">
      <c r="F45" s="70"/>
    </row>
  </sheetData>
  <mergeCells count="9">
    <mergeCell ref="A33:E33"/>
    <mergeCell ref="A30:C30"/>
    <mergeCell ref="A31:C31"/>
    <mergeCell ref="A2:A4"/>
    <mergeCell ref="B2:E2"/>
    <mergeCell ref="B5:C5"/>
    <mergeCell ref="D5:E5"/>
    <mergeCell ref="B3:C3"/>
    <mergeCell ref="D3:E3"/>
  </mergeCells>
  <hyperlinks>
    <hyperlink ref="F2" location="ÍNDICE!A2" display="ÍNDICE"/>
  </hyperlink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3"/>
  <sheetViews>
    <sheetView showGridLines="0" zoomScale="70" zoomScaleNormal="70" workbookViewId="0">
      <pane xSplit="1" ySplit="5" topLeftCell="B6" activePane="bottomRight" state="frozen"/>
      <selection pane="topRight" activeCell="B1" sqref="B1"/>
      <selection pane="bottomLeft" activeCell="A6" sqref="A6"/>
      <selection pane="bottomRight" activeCell="B5" sqref="B5"/>
    </sheetView>
  </sheetViews>
  <sheetFormatPr baseColWidth="10" defaultRowHeight="15.75" x14ac:dyDescent="0.25"/>
  <cols>
    <col min="1" max="1" width="52" customWidth="1"/>
    <col min="2" max="10" width="20.625" customWidth="1"/>
    <col min="12" max="23" width="21.625" customWidth="1"/>
    <col min="24" max="24" width="21.75" bestFit="1" customWidth="1"/>
    <col min="25" max="34" width="24.625" customWidth="1"/>
  </cols>
  <sheetData>
    <row r="1" spans="1:34" ht="144.75" customHeight="1" x14ac:dyDescent="0.25"/>
    <row r="2" spans="1:34" s="51" customFormat="1" ht="35.25" customHeight="1" x14ac:dyDescent="0.3">
      <c r="A2" s="610" t="s">
        <v>791</v>
      </c>
      <c r="B2" s="650" t="s">
        <v>790</v>
      </c>
      <c r="C2" s="651"/>
      <c r="D2" s="651"/>
      <c r="E2" s="651"/>
      <c r="F2" s="651"/>
      <c r="G2" s="651"/>
      <c r="H2" s="651"/>
      <c r="I2" s="652"/>
      <c r="J2" s="610" t="s">
        <v>82</v>
      </c>
      <c r="K2" s="50" t="s">
        <v>8</v>
      </c>
      <c r="L2" s="428"/>
      <c r="M2" s="87"/>
      <c r="N2" s="87"/>
      <c r="O2" s="87"/>
      <c r="P2" s="87"/>
      <c r="Q2" s="87"/>
      <c r="R2" s="87"/>
      <c r="S2" s="87"/>
      <c r="T2" s="87"/>
      <c r="U2" s="87"/>
      <c r="V2" s="87"/>
      <c r="W2" s="87"/>
      <c r="X2" s="93"/>
      <c r="Y2" s="645"/>
      <c r="Z2" s="649"/>
      <c r="AA2" s="649"/>
      <c r="AB2" s="649"/>
      <c r="AC2" s="649"/>
      <c r="AD2" s="649"/>
      <c r="AE2" s="649"/>
      <c r="AF2" s="649"/>
      <c r="AG2" s="649"/>
      <c r="AH2" s="649"/>
    </row>
    <row r="3" spans="1:34" s="51" customFormat="1" ht="35.25" customHeight="1" x14ac:dyDescent="0.3">
      <c r="A3" s="610"/>
      <c r="B3" s="610" t="s">
        <v>124</v>
      </c>
      <c r="C3" s="610"/>
      <c r="D3" s="610"/>
      <c r="E3" s="650" t="s">
        <v>125</v>
      </c>
      <c r="F3" s="651"/>
      <c r="G3" s="651"/>
      <c r="H3" s="651"/>
      <c r="I3" s="652"/>
      <c r="J3" s="610"/>
      <c r="L3" s="428"/>
      <c r="M3" s="429"/>
      <c r="N3" s="429"/>
      <c r="O3" s="429"/>
      <c r="P3" s="429"/>
      <c r="Q3" s="429"/>
      <c r="R3" s="429"/>
      <c r="S3" s="429"/>
      <c r="T3" s="429"/>
      <c r="U3" s="429"/>
      <c r="V3" s="429"/>
      <c r="W3" s="87"/>
      <c r="X3" s="93"/>
      <c r="Y3" s="645"/>
      <c r="Z3" s="653"/>
      <c r="AA3" s="653"/>
      <c r="AB3" s="653"/>
      <c r="AC3" s="653"/>
      <c r="AD3" s="653"/>
      <c r="AE3" s="653"/>
      <c r="AF3" s="653"/>
      <c r="AG3" s="653"/>
      <c r="AH3" s="649"/>
    </row>
    <row r="4" spans="1:34" s="51" customFormat="1" ht="35.25" customHeight="1" x14ac:dyDescent="0.3">
      <c r="A4" s="610"/>
      <c r="B4" s="495" t="s">
        <v>792</v>
      </c>
      <c r="C4" s="495" t="s">
        <v>84</v>
      </c>
      <c r="D4" s="495" t="s">
        <v>85</v>
      </c>
      <c r="E4" s="495" t="s">
        <v>793</v>
      </c>
      <c r="F4" s="495" t="s">
        <v>84</v>
      </c>
      <c r="G4" s="495" t="s">
        <v>85</v>
      </c>
      <c r="H4" s="495" t="s">
        <v>99</v>
      </c>
      <c r="I4" s="495" t="s">
        <v>109</v>
      </c>
      <c r="J4" s="610"/>
      <c r="P4" s="474"/>
      <c r="Q4" s="430"/>
      <c r="R4" s="430"/>
      <c r="S4" s="431"/>
      <c r="T4" s="430"/>
      <c r="U4" s="430"/>
      <c r="V4" s="430"/>
      <c r="W4" s="430"/>
      <c r="X4" s="430"/>
      <c r="Y4" s="645"/>
      <c r="Z4" s="95"/>
      <c r="AA4" s="95"/>
      <c r="AB4" s="95"/>
      <c r="AC4" s="95"/>
      <c r="AD4" s="95"/>
      <c r="AE4" s="95"/>
      <c r="AF4" s="95"/>
      <c r="AG4" s="95"/>
      <c r="AH4" s="649"/>
    </row>
    <row r="5" spans="1:34" s="55" customFormat="1" ht="21.6" customHeight="1" x14ac:dyDescent="0.25">
      <c r="A5" s="322" t="s">
        <v>285</v>
      </c>
      <c r="B5" s="323">
        <v>17650</v>
      </c>
      <c r="C5" s="323">
        <v>11371</v>
      </c>
      <c r="D5" s="323">
        <v>6279</v>
      </c>
      <c r="E5" s="323">
        <v>23330</v>
      </c>
      <c r="F5" s="323">
        <v>12316</v>
      </c>
      <c r="G5" s="323">
        <v>10652</v>
      </c>
      <c r="H5" s="323">
        <v>217</v>
      </c>
      <c r="I5" s="323">
        <v>145</v>
      </c>
      <c r="J5" s="323">
        <v>40980</v>
      </c>
      <c r="K5" s="473"/>
      <c r="L5" s="473"/>
      <c r="M5" s="473"/>
      <c r="N5" s="473"/>
      <c r="O5" s="473"/>
      <c r="P5" s="473"/>
      <c r="Q5" s="473"/>
      <c r="R5" s="473"/>
      <c r="S5" s="473"/>
      <c r="T5" s="473"/>
      <c r="U5" s="473"/>
      <c r="V5" s="473"/>
      <c r="W5" s="430"/>
      <c r="X5" s="432"/>
      <c r="Y5" s="57"/>
      <c r="Z5" s="105"/>
      <c r="AA5" s="105"/>
      <c r="AB5" s="105"/>
      <c r="AC5" s="105"/>
      <c r="AD5" s="105"/>
      <c r="AE5" s="105"/>
      <c r="AF5" s="105"/>
      <c r="AG5" s="105"/>
      <c r="AH5" s="105"/>
    </row>
    <row r="6" spans="1:34" s="55" customFormat="1" ht="21.6" customHeight="1" x14ac:dyDescent="0.25">
      <c r="A6" s="324" t="s">
        <v>340</v>
      </c>
      <c r="B6" s="326">
        <v>81</v>
      </c>
      <c r="C6" s="325">
        <v>81</v>
      </c>
      <c r="D6" s="320">
        <v>0</v>
      </c>
      <c r="E6" s="327">
        <v>83</v>
      </c>
      <c r="F6" s="325">
        <v>83</v>
      </c>
      <c r="G6" s="320">
        <v>0</v>
      </c>
      <c r="H6" s="320">
        <v>0</v>
      </c>
      <c r="I6" s="320">
        <v>0</v>
      </c>
      <c r="J6" s="420">
        <v>164</v>
      </c>
      <c r="K6" s="475"/>
      <c r="L6" s="241"/>
      <c r="M6" s="241"/>
      <c r="N6" s="241"/>
      <c r="O6" s="473"/>
      <c r="P6" s="476"/>
      <c r="Q6" s="432"/>
      <c r="R6" s="473"/>
      <c r="S6" s="433"/>
      <c r="T6" s="432"/>
      <c r="U6" s="432"/>
      <c r="V6" s="432"/>
      <c r="W6" s="434"/>
      <c r="X6" s="432"/>
      <c r="Y6" s="113"/>
      <c r="Z6" s="105"/>
      <c r="AA6" s="105"/>
      <c r="AB6" s="105"/>
      <c r="AC6" s="105"/>
      <c r="AD6" s="105"/>
      <c r="AE6" s="105"/>
      <c r="AF6" s="105"/>
      <c r="AG6" s="105"/>
      <c r="AH6" s="105"/>
    </row>
    <row r="7" spans="1:34" s="55" customFormat="1" ht="21.6" customHeight="1" x14ac:dyDescent="0.25">
      <c r="A7" s="324" t="s">
        <v>286</v>
      </c>
      <c r="B7" s="326">
        <v>45</v>
      </c>
      <c r="C7" s="320">
        <v>0</v>
      </c>
      <c r="D7" s="325">
        <v>45</v>
      </c>
      <c r="E7" s="327">
        <v>88</v>
      </c>
      <c r="F7" s="325">
        <v>43</v>
      </c>
      <c r="G7" s="325">
        <v>45</v>
      </c>
      <c r="H7" s="320">
        <v>0</v>
      </c>
      <c r="I7" s="320">
        <v>0</v>
      </c>
      <c r="J7" s="420">
        <v>133</v>
      </c>
      <c r="K7" s="475"/>
      <c r="L7" s="241"/>
      <c r="M7" s="241"/>
      <c r="N7" s="241"/>
      <c r="O7" s="473"/>
      <c r="P7" s="476"/>
      <c r="Q7" s="435"/>
      <c r="R7" s="473"/>
      <c r="S7" s="436"/>
      <c r="T7" s="437"/>
      <c r="U7" s="438"/>
      <c r="V7" s="438"/>
      <c r="W7" s="434"/>
      <c r="X7" s="432"/>
      <c r="Y7" s="113"/>
      <c r="Z7" s="105"/>
      <c r="AA7" s="105"/>
      <c r="AB7" s="105"/>
      <c r="AC7" s="105"/>
      <c r="AD7" s="105"/>
      <c r="AE7" s="105"/>
      <c r="AF7" s="105"/>
      <c r="AG7" s="105"/>
      <c r="AH7" s="105"/>
    </row>
    <row r="8" spans="1:34" s="55" customFormat="1" ht="21.6" customHeight="1" x14ac:dyDescent="0.25">
      <c r="A8" s="324" t="s">
        <v>267</v>
      </c>
      <c r="B8" s="326">
        <v>134</v>
      </c>
      <c r="C8" s="325">
        <v>134</v>
      </c>
      <c r="D8" s="320">
        <v>0</v>
      </c>
      <c r="E8" s="320">
        <v>0</v>
      </c>
      <c r="F8" s="320">
        <v>0</v>
      </c>
      <c r="G8" s="320">
        <v>0</v>
      </c>
      <c r="H8" s="320">
        <v>0</v>
      </c>
      <c r="I8" s="320">
        <v>0</v>
      </c>
      <c r="J8" s="420">
        <v>134</v>
      </c>
      <c r="K8" s="475"/>
      <c r="L8" s="241"/>
      <c r="M8" s="241"/>
      <c r="N8" s="241"/>
      <c r="O8" s="473"/>
      <c r="P8" s="476"/>
      <c r="Q8" s="435"/>
      <c r="R8" s="473"/>
      <c r="S8" s="436"/>
      <c r="T8" s="437"/>
      <c r="U8" s="438"/>
      <c r="V8" s="438"/>
      <c r="W8" s="434"/>
      <c r="X8" s="432"/>
      <c r="Y8" s="113"/>
      <c r="Z8" s="105"/>
      <c r="AA8" s="105"/>
      <c r="AB8" s="105"/>
      <c r="AC8" s="105"/>
      <c r="AD8" s="105"/>
      <c r="AE8" s="105"/>
      <c r="AF8" s="105"/>
      <c r="AG8" s="105"/>
      <c r="AH8" s="105"/>
    </row>
    <row r="9" spans="1:34" s="55" customFormat="1" ht="21.6" customHeight="1" x14ac:dyDescent="0.25">
      <c r="A9" s="324" t="s">
        <v>341</v>
      </c>
      <c r="B9" s="326">
        <v>53</v>
      </c>
      <c r="C9" s="325">
        <v>53</v>
      </c>
      <c r="D9" s="325">
        <v>0</v>
      </c>
      <c r="E9" s="327">
        <v>206</v>
      </c>
      <c r="F9" s="325">
        <v>151</v>
      </c>
      <c r="G9" s="325">
        <v>55</v>
      </c>
      <c r="H9" s="320">
        <v>0</v>
      </c>
      <c r="I9" s="320">
        <v>0</v>
      </c>
      <c r="J9" s="420">
        <v>259</v>
      </c>
      <c r="K9" s="475"/>
      <c r="L9" s="241"/>
      <c r="M9" s="241"/>
      <c r="N9" s="241"/>
      <c r="O9" s="473"/>
      <c r="P9" s="476"/>
      <c r="Q9" s="435"/>
      <c r="R9" s="473"/>
      <c r="S9" s="436"/>
      <c r="T9" s="437"/>
      <c r="U9" s="438"/>
      <c r="V9" s="438"/>
      <c r="W9" s="434"/>
      <c r="X9" s="432"/>
      <c r="Y9" s="113"/>
      <c r="Z9" s="105"/>
      <c r="AA9" s="105"/>
      <c r="AB9" s="105"/>
      <c r="AC9" s="105"/>
      <c r="AD9" s="105"/>
      <c r="AE9" s="105"/>
      <c r="AF9" s="105"/>
      <c r="AG9" s="105"/>
      <c r="AH9" s="105"/>
    </row>
    <row r="10" spans="1:34" s="55" customFormat="1" ht="21.6" customHeight="1" x14ac:dyDescent="0.25">
      <c r="A10" s="324" t="s">
        <v>268</v>
      </c>
      <c r="B10" s="326">
        <v>333</v>
      </c>
      <c r="C10" s="325">
        <v>186</v>
      </c>
      <c r="D10" s="325">
        <v>147</v>
      </c>
      <c r="E10" s="320">
        <v>0</v>
      </c>
      <c r="F10" s="320">
        <v>0</v>
      </c>
      <c r="G10" s="320">
        <v>0</v>
      </c>
      <c r="H10" s="320">
        <v>0</v>
      </c>
      <c r="I10" s="320">
        <v>0</v>
      </c>
      <c r="J10" s="420">
        <v>333</v>
      </c>
      <c r="K10" s="475"/>
      <c r="L10" s="241"/>
      <c r="M10" s="241"/>
      <c r="N10" s="241"/>
      <c r="O10" s="473"/>
      <c r="P10" s="476"/>
      <c r="Q10" s="435"/>
      <c r="R10" s="473"/>
      <c r="S10" s="436"/>
      <c r="T10" s="437"/>
      <c r="U10" s="438"/>
      <c r="V10" s="438"/>
      <c r="W10" s="434"/>
      <c r="X10" s="432"/>
      <c r="Y10" s="113"/>
      <c r="Z10" s="105"/>
      <c r="AA10" s="105"/>
      <c r="AB10" s="105"/>
      <c r="AC10" s="105"/>
      <c r="AD10" s="105"/>
      <c r="AE10" s="105"/>
      <c r="AF10" s="105"/>
      <c r="AG10" s="105"/>
      <c r="AH10" s="105"/>
    </row>
    <row r="11" spans="1:34" s="55" customFormat="1" ht="21.6" customHeight="1" x14ac:dyDescent="0.25">
      <c r="A11" s="324" t="s">
        <v>342</v>
      </c>
      <c r="B11" s="326">
        <v>251</v>
      </c>
      <c r="C11" s="325">
        <v>238</v>
      </c>
      <c r="D11" s="325">
        <v>13</v>
      </c>
      <c r="E11" s="327">
        <v>829</v>
      </c>
      <c r="F11" s="325">
        <v>746</v>
      </c>
      <c r="G11" s="325">
        <v>83</v>
      </c>
      <c r="H11" s="320">
        <v>0</v>
      </c>
      <c r="I11" s="320">
        <v>0</v>
      </c>
      <c r="J11" s="420">
        <v>1080</v>
      </c>
      <c r="K11" s="475"/>
      <c r="L11" s="241"/>
      <c r="M11" s="241"/>
      <c r="N11" s="241"/>
      <c r="O11" s="473"/>
      <c r="P11" s="476"/>
      <c r="Q11" s="435"/>
      <c r="R11" s="473"/>
      <c r="S11" s="436"/>
      <c r="T11" s="437"/>
      <c r="U11" s="438"/>
      <c r="V11" s="438"/>
      <c r="W11" s="434"/>
      <c r="X11" s="432"/>
      <c r="Y11" s="113"/>
      <c r="Z11" s="105"/>
      <c r="AA11" s="105"/>
      <c r="AB11" s="105"/>
      <c r="AC11" s="105"/>
      <c r="AD11" s="105"/>
      <c r="AE11" s="105"/>
      <c r="AF11" s="105"/>
      <c r="AG11" s="105"/>
      <c r="AH11" s="105"/>
    </row>
    <row r="12" spans="1:34" s="55" customFormat="1" ht="21.6" customHeight="1" x14ac:dyDescent="0.25">
      <c r="A12" s="324" t="s">
        <v>269</v>
      </c>
      <c r="B12" s="326">
        <v>151</v>
      </c>
      <c r="C12" s="325">
        <v>64</v>
      </c>
      <c r="D12" s="325">
        <v>87</v>
      </c>
      <c r="E12" s="327">
        <v>137</v>
      </c>
      <c r="F12" s="325">
        <v>137</v>
      </c>
      <c r="G12" s="325"/>
      <c r="H12" s="320">
        <v>0</v>
      </c>
      <c r="I12" s="320">
        <v>0</v>
      </c>
      <c r="J12" s="420">
        <v>288</v>
      </c>
      <c r="K12" s="475"/>
      <c r="L12" s="241"/>
      <c r="M12" s="241"/>
      <c r="N12" s="241"/>
      <c r="O12" s="473"/>
      <c r="P12" s="476"/>
      <c r="Q12" s="435"/>
      <c r="R12" s="473"/>
      <c r="S12" s="436"/>
      <c r="T12" s="437"/>
      <c r="U12" s="438"/>
      <c r="V12" s="438"/>
      <c r="W12" s="434"/>
      <c r="X12" s="432"/>
      <c r="Y12" s="113"/>
      <c r="Z12" s="105"/>
      <c r="AA12" s="105"/>
      <c r="AB12" s="105"/>
      <c r="AC12" s="105"/>
      <c r="AD12" s="105"/>
      <c r="AE12" s="105"/>
      <c r="AF12" s="105"/>
      <c r="AG12" s="105"/>
      <c r="AH12" s="105"/>
    </row>
    <row r="13" spans="1:34" s="55" customFormat="1" ht="21.6" customHeight="1" x14ac:dyDescent="0.25">
      <c r="A13" s="324" t="s">
        <v>343</v>
      </c>
      <c r="B13" s="326">
        <v>2655</v>
      </c>
      <c r="C13" s="325">
        <v>1592</v>
      </c>
      <c r="D13" s="325">
        <v>1063</v>
      </c>
      <c r="E13" s="327">
        <v>4033</v>
      </c>
      <c r="F13" s="325">
        <v>1858</v>
      </c>
      <c r="G13" s="325">
        <v>2175</v>
      </c>
      <c r="H13" s="320">
        <v>0</v>
      </c>
      <c r="I13" s="320">
        <v>0</v>
      </c>
      <c r="J13" s="420">
        <v>6688</v>
      </c>
      <c r="K13" s="475"/>
      <c r="L13" s="241"/>
      <c r="M13" s="241"/>
      <c r="N13" s="241"/>
      <c r="O13" s="473"/>
      <c r="P13" s="476"/>
      <c r="Q13" s="435"/>
      <c r="R13" s="473"/>
      <c r="S13" s="436"/>
      <c r="T13" s="437"/>
      <c r="U13" s="438"/>
      <c r="V13" s="438"/>
      <c r="W13" s="434"/>
      <c r="X13" s="432"/>
      <c r="Y13" s="113"/>
      <c r="Z13" s="105"/>
      <c r="AA13" s="105"/>
      <c r="AB13" s="105"/>
      <c r="AC13" s="105"/>
      <c r="AD13" s="105"/>
      <c r="AE13" s="105"/>
      <c r="AF13" s="105"/>
      <c r="AG13" s="105"/>
      <c r="AH13" s="105"/>
    </row>
    <row r="14" spans="1:34" s="55" customFormat="1" ht="21.6" customHeight="1" x14ac:dyDescent="0.25">
      <c r="A14" s="324" t="s">
        <v>289</v>
      </c>
      <c r="B14" s="326">
        <v>1783</v>
      </c>
      <c r="C14" s="325">
        <v>1129</v>
      </c>
      <c r="D14" s="325">
        <v>654</v>
      </c>
      <c r="E14" s="327">
        <v>2542</v>
      </c>
      <c r="F14" s="325">
        <v>1179</v>
      </c>
      <c r="G14" s="325">
        <v>1257</v>
      </c>
      <c r="H14" s="325">
        <v>106</v>
      </c>
      <c r="I14" s="320">
        <v>0</v>
      </c>
      <c r="J14" s="420">
        <v>4325</v>
      </c>
      <c r="K14" s="475"/>
      <c r="L14" s="241"/>
      <c r="M14" s="241"/>
      <c r="N14" s="241"/>
      <c r="O14" s="473"/>
      <c r="P14" s="476"/>
      <c r="Q14" s="435"/>
      <c r="R14" s="473"/>
      <c r="S14" s="436"/>
      <c r="T14" s="437"/>
      <c r="U14" s="438"/>
      <c r="V14" s="438"/>
      <c r="W14" s="434"/>
      <c r="X14" s="432"/>
      <c r="Y14" s="113"/>
      <c r="Z14" s="105"/>
      <c r="AA14" s="105"/>
      <c r="AB14" s="105"/>
      <c r="AC14" s="105"/>
      <c r="AD14" s="105"/>
      <c r="AE14" s="105"/>
      <c r="AF14" s="105"/>
      <c r="AG14" s="105"/>
      <c r="AH14" s="105"/>
    </row>
    <row r="15" spans="1:34" s="55" customFormat="1" ht="21.6" customHeight="1" x14ac:dyDescent="0.25">
      <c r="A15" s="324" t="s">
        <v>344</v>
      </c>
      <c r="B15" s="326">
        <v>138</v>
      </c>
      <c r="C15" s="325">
        <v>138</v>
      </c>
      <c r="D15" s="320">
        <v>0</v>
      </c>
      <c r="E15" s="320">
        <v>0</v>
      </c>
      <c r="F15" s="320">
        <v>0</v>
      </c>
      <c r="G15" s="320">
        <v>0</v>
      </c>
      <c r="H15" s="320">
        <v>0</v>
      </c>
      <c r="I15" s="320">
        <v>0</v>
      </c>
      <c r="J15" s="420">
        <v>138</v>
      </c>
      <c r="K15" s="475"/>
      <c r="L15" s="241"/>
      <c r="M15" s="241"/>
      <c r="N15" s="241"/>
      <c r="O15" s="473"/>
      <c r="P15" s="476"/>
      <c r="Q15" s="435"/>
      <c r="R15" s="473"/>
      <c r="S15" s="436"/>
      <c r="T15" s="437"/>
      <c r="U15" s="438"/>
      <c r="V15" s="438"/>
      <c r="W15" s="434"/>
      <c r="X15" s="432"/>
      <c r="Y15" s="113"/>
      <c r="Z15" s="105"/>
      <c r="AA15" s="105"/>
      <c r="AB15" s="105"/>
      <c r="AC15" s="105"/>
      <c r="AD15" s="105"/>
      <c r="AE15" s="105"/>
      <c r="AF15" s="105"/>
      <c r="AG15" s="105"/>
      <c r="AH15" s="105"/>
    </row>
    <row r="16" spans="1:34" s="55" customFormat="1" ht="21" customHeight="1" x14ac:dyDescent="0.25">
      <c r="A16" s="324" t="s">
        <v>345</v>
      </c>
      <c r="B16" s="320">
        <v>0</v>
      </c>
      <c r="C16" s="320">
        <v>0</v>
      </c>
      <c r="D16" s="320">
        <v>0</v>
      </c>
      <c r="E16" s="327">
        <v>262</v>
      </c>
      <c r="F16" s="325">
        <v>262</v>
      </c>
      <c r="G16" s="325"/>
      <c r="H16" s="320">
        <v>0</v>
      </c>
      <c r="I16" s="320">
        <v>0</v>
      </c>
      <c r="J16" s="420">
        <v>262</v>
      </c>
      <c r="K16" s="475"/>
      <c r="L16" s="241"/>
      <c r="M16" s="241"/>
      <c r="N16" s="241"/>
      <c r="O16" s="473"/>
      <c r="P16" s="476"/>
      <c r="Q16" s="435"/>
      <c r="R16" s="473"/>
      <c r="S16" s="436"/>
      <c r="T16" s="437"/>
      <c r="U16" s="438"/>
      <c r="V16" s="438"/>
      <c r="W16" s="434"/>
      <c r="X16" s="432"/>
      <c r="Y16" s="113"/>
      <c r="Z16" s="105"/>
      <c r="AA16" s="105"/>
      <c r="AB16" s="105"/>
      <c r="AC16" s="105"/>
      <c r="AD16" s="105"/>
      <c r="AE16" s="105"/>
      <c r="AF16" s="105"/>
      <c r="AG16" s="105"/>
      <c r="AH16" s="105"/>
    </row>
    <row r="17" spans="1:34" s="55" customFormat="1" ht="21.6" customHeight="1" x14ac:dyDescent="0.25">
      <c r="A17" s="324" t="s">
        <v>270</v>
      </c>
      <c r="B17" s="326">
        <v>986</v>
      </c>
      <c r="C17" s="325">
        <v>933</v>
      </c>
      <c r="D17" s="325">
        <v>53</v>
      </c>
      <c r="E17" s="327">
        <v>1196</v>
      </c>
      <c r="F17" s="325">
        <v>943</v>
      </c>
      <c r="G17" s="325">
        <v>253</v>
      </c>
      <c r="H17" s="320">
        <v>0</v>
      </c>
      <c r="I17" s="320">
        <v>0</v>
      </c>
      <c r="J17" s="420">
        <v>2182</v>
      </c>
      <c r="K17" s="475"/>
      <c r="L17" s="241"/>
      <c r="M17" s="241"/>
      <c r="N17" s="241"/>
      <c r="O17" s="473"/>
      <c r="P17" s="476"/>
      <c r="Q17" s="435"/>
      <c r="R17" s="473"/>
      <c r="S17" s="436"/>
      <c r="T17" s="437"/>
      <c r="U17" s="438"/>
      <c r="V17" s="438"/>
      <c r="W17" s="434"/>
      <c r="X17" s="432"/>
      <c r="Y17" s="113"/>
      <c r="Z17" s="105"/>
      <c r="AA17" s="105"/>
      <c r="AB17" s="105"/>
      <c r="AC17" s="105"/>
      <c r="AD17" s="105"/>
      <c r="AE17" s="105"/>
      <c r="AF17" s="105"/>
      <c r="AG17" s="105"/>
      <c r="AH17" s="105"/>
    </row>
    <row r="18" spans="1:34" s="55" customFormat="1" ht="21.6" customHeight="1" x14ac:dyDescent="0.25">
      <c r="A18" s="324" t="s">
        <v>346</v>
      </c>
      <c r="B18" s="320">
        <v>0</v>
      </c>
      <c r="C18" s="320">
        <v>0</v>
      </c>
      <c r="D18" s="320">
        <v>0</v>
      </c>
      <c r="E18" s="327">
        <v>59</v>
      </c>
      <c r="F18" s="320">
        <v>0</v>
      </c>
      <c r="G18" s="325">
        <v>59</v>
      </c>
      <c r="H18" s="320">
        <v>0</v>
      </c>
      <c r="I18" s="320">
        <v>0</v>
      </c>
      <c r="J18" s="420">
        <v>59</v>
      </c>
      <c r="K18" s="475"/>
      <c r="L18" s="241"/>
      <c r="M18" s="241"/>
      <c r="N18" s="241"/>
      <c r="O18" s="473"/>
      <c r="P18" s="476"/>
      <c r="Q18" s="435"/>
      <c r="R18" s="473"/>
      <c r="S18" s="436"/>
      <c r="T18" s="437"/>
      <c r="U18" s="438"/>
      <c r="V18" s="438"/>
      <c r="W18" s="434"/>
      <c r="X18" s="432"/>
      <c r="Y18" s="113"/>
      <c r="Z18" s="105"/>
      <c r="AA18" s="105"/>
      <c r="AB18" s="105"/>
      <c r="AC18" s="105"/>
      <c r="AD18" s="105"/>
      <c r="AE18" s="105"/>
      <c r="AF18" s="105"/>
      <c r="AG18" s="105"/>
      <c r="AH18" s="105"/>
    </row>
    <row r="19" spans="1:34" s="55" customFormat="1" ht="21.6" customHeight="1" x14ac:dyDescent="0.25">
      <c r="A19" s="324" t="s">
        <v>271</v>
      </c>
      <c r="B19" s="320">
        <v>0</v>
      </c>
      <c r="C19" s="320">
        <v>0</v>
      </c>
      <c r="D19" s="320">
        <v>0</v>
      </c>
      <c r="E19" s="327">
        <v>103</v>
      </c>
      <c r="F19" s="325">
        <v>103</v>
      </c>
      <c r="G19" s="320">
        <v>0</v>
      </c>
      <c r="H19" s="320">
        <v>0</v>
      </c>
      <c r="I19" s="320">
        <v>0</v>
      </c>
      <c r="J19" s="420">
        <v>103</v>
      </c>
      <c r="K19" s="475"/>
      <c r="L19" s="241"/>
      <c r="M19" s="241"/>
      <c r="N19" s="241"/>
      <c r="O19" s="473"/>
      <c r="P19" s="476"/>
      <c r="Q19" s="435"/>
      <c r="R19" s="473"/>
      <c r="S19" s="436"/>
      <c r="T19" s="437"/>
      <c r="U19" s="438"/>
      <c r="V19" s="438"/>
      <c r="W19" s="434"/>
      <c r="X19" s="432"/>
      <c r="Y19" s="113"/>
      <c r="Z19" s="105"/>
      <c r="AA19" s="105"/>
      <c r="AB19" s="105"/>
      <c r="AC19" s="105"/>
      <c r="AD19" s="105"/>
      <c r="AE19" s="105"/>
      <c r="AF19" s="105"/>
      <c r="AG19" s="105"/>
      <c r="AH19" s="105"/>
    </row>
    <row r="20" spans="1:34" s="55" customFormat="1" ht="21.6" customHeight="1" x14ac:dyDescent="0.25">
      <c r="A20" s="324" t="s">
        <v>310</v>
      </c>
      <c r="B20" s="326">
        <v>96</v>
      </c>
      <c r="C20" s="325">
        <v>96</v>
      </c>
      <c r="D20" s="320">
        <v>0</v>
      </c>
      <c r="E20" s="327">
        <v>103</v>
      </c>
      <c r="F20" s="325">
        <v>103</v>
      </c>
      <c r="G20" s="320">
        <v>0</v>
      </c>
      <c r="H20" s="320">
        <v>0</v>
      </c>
      <c r="I20" s="320">
        <v>0</v>
      </c>
      <c r="J20" s="420">
        <v>199</v>
      </c>
      <c r="K20" s="475"/>
      <c r="L20" s="241"/>
      <c r="M20" s="241"/>
      <c r="N20" s="241"/>
      <c r="O20" s="473"/>
      <c r="P20" s="476"/>
      <c r="Q20" s="435"/>
      <c r="R20" s="473"/>
      <c r="S20" s="436"/>
      <c r="T20" s="437"/>
      <c r="U20" s="438"/>
      <c r="V20" s="438"/>
      <c r="W20" s="434"/>
      <c r="X20" s="432"/>
      <c r="Y20" s="113"/>
      <c r="Z20" s="105"/>
      <c r="AA20" s="105"/>
      <c r="AB20" s="105"/>
      <c r="AC20" s="105"/>
      <c r="AD20" s="105"/>
      <c r="AE20" s="105"/>
      <c r="AF20" s="105"/>
      <c r="AG20" s="105"/>
      <c r="AH20" s="105"/>
    </row>
    <row r="21" spans="1:34" s="55" customFormat="1" ht="21.6" customHeight="1" x14ac:dyDescent="0.25">
      <c r="A21" s="324" t="s">
        <v>347</v>
      </c>
      <c r="B21" s="326">
        <v>197</v>
      </c>
      <c r="C21" s="320">
        <v>0</v>
      </c>
      <c r="D21" s="325">
        <v>197</v>
      </c>
      <c r="E21" s="320">
        <v>0</v>
      </c>
      <c r="F21" s="320">
        <v>0</v>
      </c>
      <c r="G21" s="320">
        <v>0</v>
      </c>
      <c r="H21" s="320">
        <v>0</v>
      </c>
      <c r="I21" s="320">
        <v>0</v>
      </c>
      <c r="J21" s="420">
        <v>197</v>
      </c>
      <c r="K21" s="475"/>
      <c r="L21" s="241"/>
      <c r="M21" s="241"/>
      <c r="N21" s="241"/>
      <c r="O21" s="473"/>
      <c r="P21" s="476"/>
      <c r="Q21" s="435"/>
      <c r="R21" s="473"/>
      <c r="S21" s="436"/>
      <c r="T21" s="437"/>
      <c r="U21" s="438"/>
      <c r="V21" s="438"/>
      <c r="W21" s="434"/>
      <c r="X21" s="432"/>
      <c r="Y21" s="113"/>
      <c r="Z21" s="105"/>
      <c r="AA21" s="105"/>
      <c r="AB21" s="105"/>
      <c r="AC21" s="105"/>
      <c r="AD21" s="105"/>
      <c r="AE21" s="105"/>
      <c r="AF21" s="105"/>
      <c r="AG21" s="105"/>
      <c r="AH21" s="105"/>
    </row>
    <row r="22" spans="1:34" s="55" customFormat="1" ht="21.6" customHeight="1" x14ac:dyDescent="0.25">
      <c r="A22" s="324" t="s">
        <v>291</v>
      </c>
      <c r="B22" s="326">
        <v>141</v>
      </c>
      <c r="C22" s="325">
        <v>141</v>
      </c>
      <c r="D22" s="320">
        <v>0</v>
      </c>
      <c r="E22" s="327">
        <v>98</v>
      </c>
      <c r="F22" s="325">
        <v>98</v>
      </c>
      <c r="G22" s="320">
        <v>0</v>
      </c>
      <c r="H22" s="320">
        <v>0</v>
      </c>
      <c r="I22" s="320">
        <v>0</v>
      </c>
      <c r="J22" s="420">
        <v>239</v>
      </c>
      <c r="K22" s="475"/>
      <c r="L22" s="241"/>
      <c r="M22" s="241"/>
      <c r="N22" s="241"/>
      <c r="O22" s="473"/>
      <c r="P22" s="476"/>
      <c r="Q22" s="435"/>
      <c r="R22" s="473"/>
      <c r="S22" s="436"/>
      <c r="T22" s="437"/>
      <c r="U22" s="438"/>
      <c r="V22" s="438"/>
      <c r="W22" s="434"/>
      <c r="X22" s="432"/>
      <c r="Y22" s="113"/>
      <c r="Z22" s="105"/>
      <c r="AA22" s="105"/>
      <c r="AB22" s="105"/>
      <c r="AC22" s="105"/>
      <c r="AD22" s="105"/>
      <c r="AE22" s="105"/>
      <c r="AF22" s="105"/>
      <c r="AG22" s="105"/>
      <c r="AH22" s="105"/>
    </row>
    <row r="23" spans="1:34" s="55" customFormat="1" ht="21.6" customHeight="1" x14ac:dyDescent="0.25">
      <c r="A23" s="324" t="s">
        <v>273</v>
      </c>
      <c r="B23" s="326">
        <v>894</v>
      </c>
      <c r="C23" s="325">
        <v>691</v>
      </c>
      <c r="D23" s="325">
        <v>203</v>
      </c>
      <c r="E23" s="327">
        <v>1025</v>
      </c>
      <c r="F23" s="325">
        <v>503</v>
      </c>
      <c r="G23" s="325">
        <v>522</v>
      </c>
      <c r="H23" s="320">
        <v>0</v>
      </c>
      <c r="I23" s="320">
        <v>0</v>
      </c>
      <c r="J23" s="420">
        <v>1919</v>
      </c>
      <c r="K23" s="475"/>
      <c r="L23" s="241"/>
      <c r="M23" s="241"/>
      <c r="N23" s="241"/>
      <c r="O23" s="473"/>
      <c r="P23" s="476"/>
      <c r="Q23" s="435"/>
      <c r="R23" s="473"/>
      <c r="S23" s="436"/>
      <c r="T23" s="437"/>
      <c r="U23" s="438"/>
      <c r="V23" s="438"/>
      <c r="W23" s="434"/>
      <c r="X23" s="432"/>
      <c r="Y23" s="113"/>
      <c r="Z23" s="105"/>
      <c r="AA23" s="105"/>
      <c r="AB23" s="105"/>
      <c r="AC23" s="105"/>
      <c r="AD23" s="105"/>
      <c r="AE23" s="105"/>
      <c r="AF23" s="105"/>
      <c r="AG23" s="105"/>
      <c r="AH23" s="105"/>
    </row>
    <row r="24" spans="1:34" s="55" customFormat="1" ht="21.6" customHeight="1" x14ac:dyDescent="0.25">
      <c r="A24" s="324" t="s">
        <v>274</v>
      </c>
      <c r="B24" s="326">
        <v>185</v>
      </c>
      <c r="C24" s="325">
        <v>6</v>
      </c>
      <c r="D24" s="325">
        <v>179</v>
      </c>
      <c r="E24" s="327">
        <v>643</v>
      </c>
      <c r="F24" s="325"/>
      <c r="G24" s="325">
        <v>643</v>
      </c>
      <c r="H24" s="320">
        <v>0</v>
      </c>
      <c r="I24" s="320">
        <v>0</v>
      </c>
      <c r="J24" s="420">
        <v>828</v>
      </c>
      <c r="K24" s="475"/>
      <c r="L24" s="241"/>
      <c r="M24" s="241"/>
      <c r="N24" s="241"/>
      <c r="O24" s="473"/>
      <c r="P24" s="476"/>
      <c r="Q24" s="435"/>
      <c r="R24" s="473"/>
      <c r="S24" s="436"/>
      <c r="T24" s="437"/>
      <c r="U24" s="438"/>
      <c r="V24" s="438"/>
      <c r="W24" s="434"/>
      <c r="X24" s="432"/>
      <c r="Y24" s="113"/>
      <c r="Z24" s="105"/>
      <c r="AA24" s="105"/>
      <c r="AB24" s="105"/>
      <c r="AC24" s="105"/>
      <c r="AD24" s="105"/>
      <c r="AE24" s="105"/>
      <c r="AF24" s="105"/>
      <c r="AG24" s="105"/>
      <c r="AH24" s="105"/>
    </row>
    <row r="25" spans="1:34" s="55" customFormat="1" ht="21.6" customHeight="1" x14ac:dyDescent="0.25">
      <c r="A25" s="324" t="s">
        <v>292</v>
      </c>
      <c r="B25" s="326">
        <v>81</v>
      </c>
      <c r="C25" s="325">
        <v>81</v>
      </c>
      <c r="D25" s="320">
        <v>0</v>
      </c>
      <c r="E25" s="327">
        <v>820</v>
      </c>
      <c r="F25" s="325">
        <v>49</v>
      </c>
      <c r="G25" s="325">
        <v>771</v>
      </c>
      <c r="H25" s="320">
        <v>0</v>
      </c>
      <c r="I25" s="320">
        <v>0</v>
      </c>
      <c r="J25" s="420">
        <v>901</v>
      </c>
      <c r="K25" s="475"/>
      <c r="L25" s="241"/>
      <c r="M25" s="241"/>
      <c r="N25" s="241"/>
      <c r="O25" s="473"/>
      <c r="P25" s="476"/>
      <c r="Q25" s="435"/>
      <c r="R25" s="473"/>
      <c r="S25" s="436"/>
      <c r="T25" s="437"/>
      <c r="U25" s="438"/>
      <c r="V25" s="438"/>
      <c r="W25" s="434"/>
      <c r="X25" s="432"/>
      <c r="Y25" s="113"/>
      <c r="Z25" s="105"/>
      <c r="AA25" s="105"/>
      <c r="AB25" s="105"/>
      <c r="AC25" s="105"/>
      <c r="AD25" s="105"/>
      <c r="AE25" s="105"/>
      <c r="AF25" s="105"/>
      <c r="AG25" s="105"/>
      <c r="AH25" s="105"/>
    </row>
    <row r="26" spans="1:34" s="55" customFormat="1" ht="21.6" customHeight="1" x14ac:dyDescent="0.25">
      <c r="A26" s="324" t="s">
        <v>348</v>
      </c>
      <c r="B26" s="326">
        <v>10</v>
      </c>
      <c r="C26" s="325">
        <v>7</v>
      </c>
      <c r="D26" s="325">
        <v>3</v>
      </c>
      <c r="E26" s="327">
        <v>67</v>
      </c>
      <c r="F26" s="325">
        <v>34</v>
      </c>
      <c r="G26" s="325">
        <v>33</v>
      </c>
      <c r="H26" s="320">
        <v>0</v>
      </c>
      <c r="I26" s="320">
        <v>0</v>
      </c>
      <c r="J26" s="420">
        <v>77</v>
      </c>
      <c r="K26" s="475"/>
      <c r="L26" s="241"/>
      <c r="M26" s="241"/>
      <c r="N26" s="241"/>
      <c r="O26" s="473"/>
      <c r="P26" s="476"/>
      <c r="Q26" s="435"/>
      <c r="R26" s="473"/>
      <c r="S26" s="436"/>
      <c r="T26" s="437"/>
      <c r="U26" s="438"/>
      <c r="V26" s="438"/>
      <c r="W26" s="434"/>
      <c r="X26" s="432"/>
      <c r="Y26" s="113"/>
      <c r="Z26" s="105"/>
      <c r="AA26" s="105"/>
      <c r="AB26" s="105"/>
      <c r="AC26" s="105"/>
      <c r="AD26" s="105"/>
      <c r="AE26" s="105"/>
      <c r="AF26" s="105"/>
      <c r="AG26" s="105"/>
      <c r="AH26" s="105"/>
    </row>
    <row r="27" spans="1:34" s="55" customFormat="1" ht="21.6" customHeight="1" x14ac:dyDescent="0.25">
      <c r="A27" s="324" t="s">
        <v>275</v>
      </c>
      <c r="B27" s="320">
        <v>0</v>
      </c>
      <c r="C27" s="320">
        <v>0</v>
      </c>
      <c r="D27" s="320">
        <v>0</v>
      </c>
      <c r="E27" s="327">
        <v>2</v>
      </c>
      <c r="F27" s="320">
        <v>0</v>
      </c>
      <c r="G27" s="325">
        <v>2</v>
      </c>
      <c r="H27" s="320">
        <v>0</v>
      </c>
      <c r="I27" s="320">
        <v>0</v>
      </c>
      <c r="J27" s="420">
        <v>2</v>
      </c>
      <c r="K27" s="475"/>
      <c r="L27" s="241"/>
      <c r="M27" s="241"/>
      <c r="N27" s="241"/>
      <c r="O27" s="473"/>
      <c r="P27" s="476"/>
      <c r="Q27" s="435"/>
      <c r="R27" s="473"/>
      <c r="S27" s="436"/>
      <c r="T27" s="437"/>
      <c r="U27" s="438"/>
      <c r="V27" s="438"/>
      <c r="W27" s="434"/>
      <c r="X27" s="432"/>
      <c r="Y27" s="113"/>
      <c r="Z27" s="105"/>
      <c r="AA27" s="105"/>
      <c r="AB27" s="105"/>
      <c r="AC27" s="105"/>
      <c r="AD27" s="105"/>
      <c r="AE27" s="105"/>
      <c r="AF27" s="105"/>
      <c r="AG27" s="105"/>
      <c r="AH27" s="105"/>
    </row>
    <row r="28" spans="1:34" s="55" customFormat="1" ht="21.6" customHeight="1" x14ac:dyDescent="0.25">
      <c r="A28" s="324" t="s">
        <v>276</v>
      </c>
      <c r="B28" s="326">
        <v>116</v>
      </c>
      <c r="C28" s="320">
        <v>0</v>
      </c>
      <c r="D28" s="325">
        <v>116</v>
      </c>
      <c r="E28" s="320">
        <v>0</v>
      </c>
      <c r="F28" s="320">
        <v>0</v>
      </c>
      <c r="G28" s="320">
        <v>0</v>
      </c>
      <c r="H28" s="320">
        <v>0</v>
      </c>
      <c r="I28" s="320">
        <v>0</v>
      </c>
      <c r="J28" s="420">
        <v>116</v>
      </c>
      <c r="K28" s="475"/>
      <c r="L28" s="241"/>
      <c r="M28" s="241"/>
      <c r="N28" s="241"/>
      <c r="O28" s="473"/>
      <c r="P28" s="476"/>
      <c r="Q28" s="435"/>
      <c r="R28" s="473"/>
      <c r="S28" s="436"/>
      <c r="T28" s="437"/>
      <c r="U28" s="438"/>
      <c r="V28" s="438"/>
      <c r="W28" s="434"/>
      <c r="X28" s="432"/>
      <c r="Y28" s="113"/>
      <c r="Z28" s="105"/>
      <c r="AA28" s="105"/>
      <c r="AB28" s="105"/>
      <c r="AC28" s="105"/>
      <c r="AD28" s="105"/>
      <c r="AE28" s="105"/>
      <c r="AF28" s="105"/>
      <c r="AG28" s="105"/>
      <c r="AH28" s="105"/>
    </row>
    <row r="29" spans="1:34" s="55" customFormat="1" ht="21.6" customHeight="1" x14ac:dyDescent="0.25">
      <c r="A29" s="324" t="s">
        <v>293</v>
      </c>
      <c r="B29" s="326">
        <v>27</v>
      </c>
      <c r="C29" s="325">
        <v>27</v>
      </c>
      <c r="D29" s="320">
        <v>0</v>
      </c>
      <c r="E29" s="327">
        <v>56</v>
      </c>
      <c r="F29" s="325">
        <v>56</v>
      </c>
      <c r="G29" s="320">
        <v>0</v>
      </c>
      <c r="H29" s="320">
        <v>0</v>
      </c>
      <c r="I29" s="320">
        <v>0</v>
      </c>
      <c r="J29" s="420">
        <v>83</v>
      </c>
      <c r="K29" s="475"/>
      <c r="L29" s="241"/>
      <c r="M29" s="241"/>
      <c r="N29" s="241"/>
      <c r="O29" s="473"/>
      <c r="P29" s="476"/>
      <c r="Q29" s="435"/>
      <c r="R29" s="473"/>
      <c r="S29" s="436"/>
      <c r="T29" s="437"/>
      <c r="U29" s="438"/>
      <c r="V29" s="438"/>
      <c r="W29" s="434"/>
      <c r="X29" s="432"/>
      <c r="Y29" s="113"/>
      <c r="Z29" s="105"/>
      <c r="AA29" s="105"/>
      <c r="AB29" s="105"/>
      <c r="AC29" s="105"/>
      <c r="AD29" s="105"/>
      <c r="AE29" s="105"/>
      <c r="AF29" s="105"/>
      <c r="AG29" s="105"/>
      <c r="AH29" s="105"/>
    </row>
    <row r="30" spans="1:34" s="55" customFormat="1" ht="21.6" customHeight="1" x14ac:dyDescent="0.25">
      <c r="A30" s="324" t="s">
        <v>164</v>
      </c>
      <c r="B30" s="326">
        <v>2853</v>
      </c>
      <c r="C30" s="325">
        <v>1571</v>
      </c>
      <c r="D30" s="325">
        <v>1282</v>
      </c>
      <c r="E30" s="327">
        <v>3651</v>
      </c>
      <c r="F30" s="325">
        <v>1636</v>
      </c>
      <c r="G30" s="325">
        <v>1942</v>
      </c>
      <c r="H30" s="325">
        <v>73</v>
      </c>
      <c r="I30" s="320">
        <v>0</v>
      </c>
      <c r="J30" s="420">
        <v>6504</v>
      </c>
      <c r="K30" s="475"/>
      <c r="L30" s="241"/>
      <c r="M30" s="241"/>
      <c r="N30" s="241"/>
      <c r="O30" s="473"/>
      <c r="P30" s="476"/>
      <c r="Q30" s="435"/>
      <c r="R30" s="473"/>
      <c r="S30" s="436"/>
      <c r="T30" s="437"/>
      <c r="U30" s="438"/>
      <c r="V30" s="438"/>
      <c r="W30" s="434"/>
      <c r="X30" s="432"/>
      <c r="Y30" s="113"/>
      <c r="Z30" s="105"/>
      <c r="AA30" s="105"/>
      <c r="AB30" s="105"/>
      <c r="AC30" s="105"/>
      <c r="AD30" s="105"/>
      <c r="AE30" s="105"/>
      <c r="AF30" s="105"/>
      <c r="AG30" s="105"/>
      <c r="AH30" s="105"/>
    </row>
    <row r="31" spans="1:34" s="55" customFormat="1" ht="21.6" customHeight="1" x14ac:dyDescent="0.25">
      <c r="A31" s="324" t="s">
        <v>294</v>
      </c>
      <c r="B31" s="326">
        <v>56</v>
      </c>
      <c r="C31" s="320">
        <v>0</v>
      </c>
      <c r="D31" s="325">
        <v>56</v>
      </c>
      <c r="E31" s="327">
        <v>312</v>
      </c>
      <c r="F31" s="325">
        <v>142</v>
      </c>
      <c r="G31" s="325">
        <v>170</v>
      </c>
      <c r="H31" s="320">
        <v>0</v>
      </c>
      <c r="I31" s="320">
        <v>0</v>
      </c>
      <c r="J31" s="420">
        <v>368</v>
      </c>
      <c r="K31" s="475"/>
      <c r="L31" s="241"/>
      <c r="M31" s="241"/>
      <c r="N31" s="241"/>
      <c r="O31" s="473"/>
      <c r="P31" s="476"/>
      <c r="Q31" s="435"/>
      <c r="R31" s="473"/>
      <c r="S31" s="436"/>
      <c r="T31" s="437"/>
      <c r="U31" s="438"/>
      <c r="V31" s="438"/>
      <c r="W31" s="434"/>
      <c r="X31" s="432"/>
      <c r="Y31" s="113"/>
      <c r="Z31" s="105"/>
      <c r="AA31" s="105"/>
      <c r="AB31" s="105"/>
      <c r="AC31" s="105"/>
      <c r="AD31" s="105"/>
      <c r="AE31" s="105"/>
      <c r="AF31" s="105"/>
      <c r="AG31" s="105"/>
      <c r="AH31" s="105"/>
    </row>
    <row r="32" spans="1:34" s="55" customFormat="1" ht="21.6" customHeight="1" x14ac:dyDescent="0.25">
      <c r="A32" s="324" t="s">
        <v>349</v>
      </c>
      <c r="B32" s="326">
        <v>128</v>
      </c>
      <c r="C32" s="325">
        <v>128</v>
      </c>
      <c r="D32" s="320">
        <v>0</v>
      </c>
      <c r="E32" s="327">
        <v>1</v>
      </c>
      <c r="F32" s="325">
        <v>1</v>
      </c>
      <c r="G32" s="320">
        <v>0</v>
      </c>
      <c r="H32" s="320">
        <v>0</v>
      </c>
      <c r="I32" s="320">
        <v>0</v>
      </c>
      <c r="J32" s="420">
        <v>129</v>
      </c>
      <c r="K32" s="475"/>
      <c r="L32" s="241"/>
      <c r="M32" s="241"/>
      <c r="N32" s="241"/>
      <c r="O32" s="473"/>
      <c r="P32" s="476"/>
      <c r="Q32" s="435"/>
      <c r="R32" s="473"/>
      <c r="S32" s="436"/>
      <c r="T32" s="437"/>
      <c r="U32" s="438"/>
      <c r="V32" s="438"/>
      <c r="W32" s="434"/>
      <c r="X32" s="432"/>
      <c r="Y32" s="113"/>
      <c r="Z32" s="105"/>
      <c r="AA32" s="105"/>
      <c r="AB32" s="105"/>
      <c r="AC32" s="105"/>
      <c r="AD32" s="105"/>
      <c r="AE32" s="105"/>
      <c r="AF32" s="105"/>
      <c r="AG32" s="105"/>
      <c r="AH32" s="105"/>
    </row>
    <row r="33" spans="1:34" s="55" customFormat="1" ht="21.6" customHeight="1" x14ac:dyDescent="0.25">
      <c r="A33" s="324" t="s">
        <v>295</v>
      </c>
      <c r="B33" s="326">
        <v>5065</v>
      </c>
      <c r="C33" s="325">
        <v>3396</v>
      </c>
      <c r="D33" s="325">
        <v>1669</v>
      </c>
      <c r="E33" s="327">
        <v>5715</v>
      </c>
      <c r="F33" s="325">
        <v>3717</v>
      </c>
      <c r="G33" s="325">
        <v>1853</v>
      </c>
      <c r="H33" s="320">
        <v>0</v>
      </c>
      <c r="I33" s="325">
        <v>145</v>
      </c>
      <c r="J33" s="420">
        <v>10780</v>
      </c>
      <c r="K33" s="475"/>
      <c r="L33" s="241"/>
      <c r="M33" s="241"/>
      <c r="N33" s="241"/>
      <c r="O33" s="473"/>
      <c r="P33" s="476"/>
      <c r="Q33" s="435"/>
      <c r="R33" s="473"/>
      <c r="S33" s="436"/>
      <c r="T33" s="437"/>
      <c r="U33" s="438"/>
      <c r="V33" s="438"/>
      <c r="W33" s="434"/>
      <c r="X33" s="432"/>
      <c r="Y33" s="113"/>
      <c r="Z33" s="105"/>
      <c r="AA33" s="105"/>
      <c r="AB33" s="105"/>
      <c r="AC33" s="105"/>
      <c r="AD33" s="105"/>
      <c r="AE33" s="105"/>
      <c r="AF33" s="105"/>
      <c r="AG33" s="105"/>
      <c r="AH33" s="105"/>
    </row>
    <row r="34" spans="1:34" s="55" customFormat="1" ht="21.6" customHeight="1" x14ac:dyDescent="0.25">
      <c r="A34" s="324" t="s">
        <v>350</v>
      </c>
      <c r="B34" s="320">
        <v>0</v>
      </c>
      <c r="C34" s="320">
        <v>0</v>
      </c>
      <c r="D34" s="320">
        <v>0</v>
      </c>
      <c r="E34" s="327">
        <v>4</v>
      </c>
      <c r="F34" s="325">
        <v>4</v>
      </c>
      <c r="G34" s="320">
        <v>0</v>
      </c>
      <c r="H34" s="320">
        <v>0</v>
      </c>
      <c r="I34" s="320">
        <v>0</v>
      </c>
      <c r="J34" s="420">
        <v>4</v>
      </c>
      <c r="K34" s="475"/>
      <c r="L34" s="241"/>
      <c r="M34" s="241"/>
      <c r="N34" s="241"/>
      <c r="O34" s="473"/>
      <c r="P34" s="476"/>
      <c r="Q34" s="435"/>
      <c r="R34" s="473"/>
      <c r="S34" s="436"/>
      <c r="T34" s="437"/>
      <c r="U34" s="438"/>
      <c r="V34" s="438"/>
      <c r="W34" s="434"/>
      <c r="X34" s="432"/>
      <c r="Y34" s="113"/>
      <c r="Z34" s="105"/>
      <c r="AA34" s="105"/>
      <c r="AB34" s="105"/>
      <c r="AC34" s="105"/>
      <c r="AD34" s="105"/>
      <c r="AE34" s="105"/>
      <c r="AF34" s="105"/>
      <c r="AG34" s="105"/>
      <c r="AH34" s="105"/>
    </row>
    <row r="35" spans="1:34" s="55" customFormat="1" ht="21.6" customHeight="1" x14ac:dyDescent="0.25">
      <c r="A35" s="324" t="s">
        <v>351</v>
      </c>
      <c r="B35" s="326">
        <v>56</v>
      </c>
      <c r="C35" s="325">
        <v>9</v>
      </c>
      <c r="D35" s="325">
        <v>47</v>
      </c>
      <c r="E35" s="327">
        <v>241</v>
      </c>
      <c r="F35" s="325">
        <v>157</v>
      </c>
      <c r="G35" s="325">
        <v>46</v>
      </c>
      <c r="H35" s="325">
        <v>38</v>
      </c>
      <c r="I35" s="320">
        <v>0</v>
      </c>
      <c r="J35" s="420">
        <v>297</v>
      </c>
      <c r="K35" s="475"/>
      <c r="L35" s="241"/>
      <c r="M35" s="241"/>
      <c r="N35" s="241"/>
      <c r="O35" s="473"/>
      <c r="P35" s="476"/>
      <c r="Q35" s="435"/>
      <c r="R35" s="473"/>
      <c r="S35" s="436"/>
      <c r="T35" s="437"/>
      <c r="U35" s="438"/>
      <c r="V35" s="438"/>
      <c r="W35" s="434"/>
      <c r="X35" s="432"/>
      <c r="Y35" s="113"/>
      <c r="Z35" s="105"/>
      <c r="AA35" s="105"/>
      <c r="AB35" s="105"/>
      <c r="AC35" s="105"/>
      <c r="AD35" s="105"/>
      <c r="AE35" s="105"/>
      <c r="AF35" s="105"/>
      <c r="AG35" s="105"/>
      <c r="AH35" s="105"/>
    </row>
    <row r="36" spans="1:34" s="55" customFormat="1" ht="21.6" customHeight="1" x14ac:dyDescent="0.25">
      <c r="A36" s="324" t="s">
        <v>308</v>
      </c>
      <c r="B36" s="326">
        <v>51</v>
      </c>
      <c r="C36" s="320">
        <v>0</v>
      </c>
      <c r="D36" s="325">
        <v>51</v>
      </c>
      <c r="E36" s="327">
        <v>35</v>
      </c>
      <c r="F36" s="325">
        <v>35</v>
      </c>
      <c r="G36" s="320">
        <v>0</v>
      </c>
      <c r="H36" s="320">
        <v>0</v>
      </c>
      <c r="I36" s="320">
        <v>0</v>
      </c>
      <c r="J36" s="420">
        <v>86</v>
      </c>
      <c r="K36" s="475"/>
      <c r="L36" s="241"/>
      <c r="M36" s="241"/>
      <c r="N36" s="241"/>
      <c r="O36" s="473"/>
      <c r="P36" s="476"/>
      <c r="Q36" s="435"/>
      <c r="R36" s="473"/>
      <c r="S36" s="436"/>
      <c r="T36" s="437"/>
      <c r="U36" s="438"/>
      <c r="V36" s="438"/>
      <c r="W36" s="434"/>
      <c r="X36" s="432"/>
      <c r="Y36" s="113"/>
      <c r="Z36" s="105"/>
      <c r="AA36" s="105"/>
      <c r="AB36" s="105"/>
      <c r="AC36" s="105"/>
      <c r="AD36" s="105"/>
      <c r="AE36" s="105"/>
      <c r="AF36" s="105"/>
      <c r="AG36" s="105"/>
      <c r="AH36" s="105"/>
    </row>
    <row r="37" spans="1:34" s="55" customFormat="1" ht="21.6" customHeight="1" x14ac:dyDescent="0.25">
      <c r="A37" s="324" t="s">
        <v>278</v>
      </c>
      <c r="B37" s="326">
        <v>125</v>
      </c>
      <c r="C37" s="325">
        <v>125</v>
      </c>
      <c r="D37" s="325"/>
      <c r="E37" s="327">
        <v>8</v>
      </c>
      <c r="F37" s="325">
        <v>8</v>
      </c>
      <c r="G37" s="320">
        <v>0</v>
      </c>
      <c r="H37" s="320">
        <v>0</v>
      </c>
      <c r="I37" s="320">
        <v>0</v>
      </c>
      <c r="J37" s="420">
        <v>133</v>
      </c>
      <c r="K37" s="475"/>
      <c r="L37" s="241"/>
      <c r="M37" s="241"/>
      <c r="N37" s="241"/>
      <c r="O37" s="473"/>
      <c r="P37" s="476"/>
      <c r="Q37" s="435"/>
      <c r="R37" s="473"/>
      <c r="S37" s="436"/>
      <c r="T37" s="437"/>
      <c r="U37" s="438"/>
      <c r="V37" s="438"/>
      <c r="W37" s="434"/>
      <c r="X37" s="432"/>
      <c r="Y37" s="113"/>
      <c r="Z37" s="105"/>
      <c r="AA37" s="105"/>
      <c r="AB37" s="105"/>
      <c r="AC37" s="105"/>
      <c r="AD37" s="105"/>
      <c r="AE37" s="105"/>
      <c r="AF37" s="105"/>
      <c r="AG37" s="105"/>
      <c r="AH37" s="105"/>
    </row>
    <row r="38" spans="1:34" s="55" customFormat="1" ht="21.6" customHeight="1" x14ac:dyDescent="0.25">
      <c r="A38" s="324" t="s">
        <v>352</v>
      </c>
      <c r="B38" s="326">
        <v>219</v>
      </c>
      <c r="C38" s="325">
        <v>135</v>
      </c>
      <c r="D38" s="325">
        <v>84</v>
      </c>
      <c r="E38" s="327">
        <v>176</v>
      </c>
      <c r="F38" s="325">
        <v>91</v>
      </c>
      <c r="G38" s="325">
        <v>85</v>
      </c>
      <c r="H38" s="320">
        <v>0</v>
      </c>
      <c r="I38" s="320">
        <v>0</v>
      </c>
      <c r="J38" s="420">
        <v>395</v>
      </c>
      <c r="K38" s="475"/>
      <c r="L38" s="241"/>
      <c r="M38" s="241"/>
      <c r="N38" s="241"/>
      <c r="O38" s="473"/>
      <c r="P38" s="476"/>
      <c r="Q38" s="435"/>
      <c r="R38" s="473"/>
      <c r="S38" s="436"/>
      <c r="T38" s="437"/>
      <c r="U38" s="438"/>
      <c r="V38" s="438"/>
      <c r="W38" s="434"/>
      <c r="X38" s="432"/>
      <c r="Y38" s="113"/>
      <c r="Z38" s="105"/>
      <c r="AA38" s="105"/>
      <c r="AB38" s="105"/>
      <c r="AC38" s="105"/>
      <c r="AD38" s="105"/>
      <c r="AE38" s="105"/>
      <c r="AF38" s="105"/>
      <c r="AG38" s="105"/>
      <c r="AH38" s="105"/>
    </row>
    <row r="39" spans="1:34" s="55" customFormat="1" ht="21.6" customHeight="1" x14ac:dyDescent="0.25">
      <c r="A39" s="324" t="s">
        <v>297</v>
      </c>
      <c r="B39" s="320">
        <v>0</v>
      </c>
      <c r="C39" s="320">
        <v>0</v>
      </c>
      <c r="D39" s="320">
        <v>0</v>
      </c>
      <c r="E39" s="327">
        <v>190</v>
      </c>
      <c r="F39" s="325">
        <v>55</v>
      </c>
      <c r="G39" s="325">
        <v>135</v>
      </c>
      <c r="H39" s="320">
        <v>0</v>
      </c>
      <c r="I39" s="320">
        <v>0</v>
      </c>
      <c r="J39" s="420">
        <v>190</v>
      </c>
      <c r="K39" s="475"/>
      <c r="L39" s="241"/>
      <c r="M39" s="241"/>
      <c r="N39" s="241"/>
      <c r="O39" s="473"/>
      <c r="P39" s="476"/>
      <c r="Q39" s="435"/>
      <c r="R39" s="473"/>
      <c r="S39" s="436"/>
      <c r="T39" s="437"/>
      <c r="U39" s="438"/>
      <c r="V39" s="438"/>
      <c r="W39" s="434"/>
      <c r="X39" s="432"/>
      <c r="Y39" s="113"/>
      <c r="Z39" s="105"/>
      <c r="AA39" s="105"/>
      <c r="AB39" s="105"/>
      <c r="AC39" s="105"/>
      <c r="AD39" s="105"/>
      <c r="AE39" s="105"/>
      <c r="AF39" s="105"/>
      <c r="AG39" s="105"/>
      <c r="AH39" s="105"/>
    </row>
    <row r="40" spans="1:34" s="55" customFormat="1" ht="21.6" customHeight="1" x14ac:dyDescent="0.25">
      <c r="A40" s="324" t="s">
        <v>298</v>
      </c>
      <c r="B40" s="326">
        <v>262</v>
      </c>
      <c r="C40" s="325">
        <v>262</v>
      </c>
      <c r="D40" s="320">
        <v>0</v>
      </c>
      <c r="E40" s="327">
        <v>82</v>
      </c>
      <c r="F40" s="325">
        <v>82</v>
      </c>
      <c r="G40" s="320">
        <v>0</v>
      </c>
      <c r="H40" s="320">
        <v>0</v>
      </c>
      <c r="I40" s="320">
        <v>0</v>
      </c>
      <c r="J40" s="420">
        <v>344</v>
      </c>
      <c r="K40" s="475"/>
      <c r="L40" s="241"/>
      <c r="M40" s="241"/>
      <c r="N40" s="241"/>
      <c r="O40" s="473"/>
      <c r="P40" s="476"/>
      <c r="Q40" s="435"/>
      <c r="R40" s="473"/>
      <c r="S40" s="436"/>
      <c r="T40" s="437"/>
      <c r="U40" s="438"/>
      <c r="V40" s="438"/>
      <c r="W40" s="434"/>
      <c r="X40" s="432"/>
      <c r="Y40" s="113"/>
      <c r="Z40" s="105"/>
      <c r="AA40" s="105"/>
      <c r="AB40" s="105"/>
      <c r="AC40" s="105"/>
      <c r="AD40" s="105"/>
      <c r="AE40" s="105"/>
      <c r="AF40" s="105"/>
      <c r="AG40" s="105"/>
      <c r="AH40" s="105"/>
    </row>
    <row r="41" spans="1:34" s="55" customFormat="1" ht="21.6" customHeight="1" x14ac:dyDescent="0.25">
      <c r="A41" s="324" t="s">
        <v>279</v>
      </c>
      <c r="B41" s="326">
        <v>478</v>
      </c>
      <c r="C41" s="325">
        <v>148</v>
      </c>
      <c r="D41" s="325">
        <v>330</v>
      </c>
      <c r="E41" s="327">
        <v>563</v>
      </c>
      <c r="F41" s="325">
        <v>40</v>
      </c>
      <c r="G41" s="325">
        <v>523</v>
      </c>
      <c r="H41" s="320">
        <v>0</v>
      </c>
      <c r="I41" s="320">
        <v>0</v>
      </c>
      <c r="J41" s="420">
        <v>1041</v>
      </c>
      <c r="K41" s="475"/>
      <c r="L41" s="241"/>
      <c r="M41" s="241"/>
      <c r="N41" s="241"/>
      <c r="O41" s="473"/>
      <c r="P41" s="476"/>
      <c r="Q41" s="435"/>
      <c r="R41" s="473"/>
      <c r="S41" s="436"/>
      <c r="T41" s="437"/>
      <c r="U41" s="438"/>
      <c r="V41" s="438"/>
      <c r="W41" s="434"/>
      <c r="X41" s="432"/>
      <c r="Y41" s="113"/>
      <c r="Z41" s="105"/>
      <c r="AA41" s="105"/>
      <c r="AB41" s="105"/>
      <c r="AC41" s="105"/>
      <c r="AD41" s="105"/>
      <c r="AE41" s="105"/>
      <c r="AF41" s="105"/>
      <c r="AG41" s="105"/>
      <c r="AH41" s="105"/>
    </row>
    <row r="42" spans="1:34" s="55" customFormat="1" ht="21.6" customHeight="1" x14ac:dyDescent="0.25">
      <c r="A42" s="414"/>
      <c r="B42" s="359"/>
      <c r="C42" s="415"/>
      <c r="D42" s="415"/>
      <c r="E42" s="415"/>
      <c r="F42" s="415"/>
      <c r="G42" s="415"/>
      <c r="H42" s="415"/>
      <c r="I42" s="415"/>
      <c r="J42" s="359"/>
      <c r="K42" s="98"/>
      <c r="L42" s="113"/>
      <c r="M42" s="106"/>
      <c r="N42" s="114"/>
      <c r="O42" s="473"/>
      <c r="P42" s="114"/>
      <c r="Q42" s="115"/>
      <c r="R42" s="473"/>
      <c r="S42" s="114"/>
      <c r="T42" s="114"/>
      <c r="U42" s="114"/>
      <c r="V42" s="114"/>
      <c r="W42" s="106"/>
      <c r="X42" s="98"/>
      <c r="Y42" s="113"/>
      <c r="Z42" s="105"/>
      <c r="AA42" s="105"/>
      <c r="AB42" s="105"/>
      <c r="AC42" s="105"/>
      <c r="AD42" s="105"/>
      <c r="AE42" s="105"/>
      <c r="AF42" s="105"/>
      <c r="AG42" s="105"/>
      <c r="AH42" s="105"/>
    </row>
    <row r="43" spans="1:34" s="70" customFormat="1" ht="17.100000000000001" customHeight="1" x14ac:dyDescent="0.25">
      <c r="A43" s="618" t="s">
        <v>60</v>
      </c>
      <c r="B43" s="618"/>
      <c r="C43" s="618"/>
      <c r="D43" s="117"/>
      <c r="E43" s="117"/>
      <c r="F43" s="117"/>
      <c r="G43" s="117"/>
      <c r="H43" s="117"/>
      <c r="I43" s="117"/>
      <c r="J43" s="118"/>
      <c r="K43" s="91"/>
      <c r="L43" s="91"/>
      <c r="M43" s="91"/>
      <c r="N43" s="91"/>
      <c r="O43" s="473"/>
      <c r="P43" s="91"/>
      <c r="Q43" s="91"/>
      <c r="R43" s="473"/>
      <c r="S43" s="91"/>
      <c r="T43" s="91"/>
      <c r="U43" s="91"/>
      <c r="V43" s="91"/>
      <c r="W43" s="91"/>
      <c r="X43" s="91"/>
    </row>
    <row r="44" spans="1:34" s="70" customFormat="1" ht="17.100000000000001" customHeight="1" x14ac:dyDescent="0.25">
      <c r="A44" s="618" t="s">
        <v>360</v>
      </c>
      <c r="B44" s="618"/>
      <c r="C44" s="63"/>
      <c r="D44" s="117"/>
      <c r="E44" s="117"/>
      <c r="F44" s="117"/>
      <c r="G44" s="117"/>
      <c r="H44" s="117"/>
      <c r="I44" s="117"/>
      <c r="J44" s="118"/>
      <c r="K44" s="91"/>
      <c r="L44" s="91"/>
      <c r="M44" s="91"/>
      <c r="N44" s="91"/>
      <c r="O44" s="473"/>
      <c r="P44" s="91"/>
      <c r="Q44" s="91"/>
      <c r="R44" s="473"/>
      <c r="S44" s="91"/>
      <c r="T44" s="91"/>
      <c r="U44" s="91"/>
      <c r="V44" s="91"/>
      <c r="W44" s="91"/>
      <c r="X44" s="91"/>
    </row>
    <row r="45" spans="1:34" s="70" customFormat="1" ht="17.100000000000001" customHeight="1" x14ac:dyDescent="0.25">
      <c r="K45" s="91"/>
      <c r="L45" s="91"/>
      <c r="M45" s="91"/>
      <c r="N45" s="91"/>
      <c r="O45" s="91"/>
      <c r="P45" s="91"/>
      <c r="Q45" s="91"/>
      <c r="R45" s="91"/>
      <c r="S45" s="91"/>
      <c r="T45" s="91"/>
      <c r="U45" s="91"/>
      <c r="V45" s="91"/>
      <c r="W45" s="91"/>
      <c r="X45" s="91"/>
    </row>
    <row r="46" spans="1:34" s="70" customFormat="1" ht="17.100000000000001" customHeight="1" x14ac:dyDescent="0.25">
      <c r="A46" s="618" t="s">
        <v>334</v>
      </c>
      <c r="B46" s="618"/>
      <c r="C46" s="618"/>
      <c r="D46" s="618"/>
      <c r="E46" s="618"/>
      <c r="F46" s="618"/>
      <c r="K46" s="91"/>
      <c r="L46" s="91"/>
      <c r="M46" s="91"/>
      <c r="N46" s="91"/>
      <c r="O46" s="91"/>
      <c r="P46" s="91"/>
      <c r="Q46" s="91"/>
      <c r="R46" s="91"/>
      <c r="S46" s="91"/>
      <c r="T46" s="91"/>
      <c r="U46" s="91"/>
      <c r="V46" s="91"/>
      <c r="W46" s="91"/>
      <c r="X46" s="91"/>
    </row>
    <row r="47" spans="1:34" s="70" customFormat="1" ht="17.100000000000001" customHeight="1" x14ac:dyDescent="0.25">
      <c r="K47" s="91"/>
      <c r="L47" s="91"/>
      <c r="M47" s="91"/>
      <c r="N47" s="91"/>
      <c r="O47" s="91"/>
      <c r="P47" s="91"/>
      <c r="Q47" s="91"/>
      <c r="R47" s="91"/>
      <c r="S47" s="91"/>
      <c r="T47" s="91"/>
      <c r="U47" s="91"/>
      <c r="V47" s="91"/>
      <c r="W47" s="91"/>
      <c r="X47" s="91"/>
    </row>
    <row r="48" spans="1:34" s="70" customFormat="1" ht="17.100000000000001" customHeight="1" x14ac:dyDescent="0.25">
      <c r="K48" s="91"/>
      <c r="L48" s="91"/>
      <c r="M48" s="91"/>
      <c r="N48" s="91"/>
      <c r="O48" s="91"/>
      <c r="P48" s="91"/>
      <c r="Q48" s="91"/>
      <c r="R48" s="91"/>
      <c r="S48" s="91"/>
      <c r="T48" s="91"/>
      <c r="U48" s="91"/>
      <c r="V48" s="91"/>
      <c r="W48" s="91"/>
      <c r="X48" s="91"/>
    </row>
    <row r="49" s="70" customFormat="1" ht="17.100000000000001" customHeight="1" x14ac:dyDescent="0.25"/>
    <row r="50" s="70" customFormat="1" ht="17.100000000000001" customHeight="1" x14ac:dyDescent="0.25"/>
    <row r="51" s="70" customFormat="1" ht="17.100000000000001" customHeight="1" x14ac:dyDescent="0.25"/>
    <row r="52" s="70" customFormat="1" ht="17.100000000000001" customHeight="1" x14ac:dyDescent="0.25"/>
    <row r="53" s="70" customFormat="1" ht="17.100000000000001" customHeight="1" x14ac:dyDescent="0.25"/>
    <row r="54" s="70" customFormat="1" ht="17.100000000000001" customHeight="1" x14ac:dyDescent="0.25"/>
    <row r="55" s="70" customFormat="1" ht="17.100000000000001" customHeight="1" x14ac:dyDescent="0.25"/>
    <row r="56" s="70" customFormat="1" ht="17.100000000000001" customHeight="1" x14ac:dyDescent="0.25"/>
    <row r="57" s="70" customFormat="1" ht="17.100000000000001" customHeight="1" x14ac:dyDescent="0.25"/>
    <row r="58" s="70" customFormat="1" ht="17.100000000000001" customHeight="1" x14ac:dyDescent="0.25"/>
    <row r="59" s="70" customFormat="1" ht="17.100000000000001" customHeight="1" x14ac:dyDescent="0.25"/>
    <row r="60" s="70" customFormat="1" ht="17.100000000000001" customHeight="1" x14ac:dyDescent="0.25"/>
    <row r="61" s="70" customFormat="1" ht="17.100000000000001" customHeight="1" x14ac:dyDescent="0.25"/>
    <row r="62" s="70" customFormat="1" ht="17.100000000000001" customHeight="1" x14ac:dyDescent="0.25"/>
    <row r="63" s="70" customFormat="1" ht="17.100000000000001" customHeight="1" x14ac:dyDescent="0.25"/>
    <row r="64" s="70" customFormat="1" ht="17.100000000000001" customHeight="1" x14ac:dyDescent="0.25"/>
    <row r="65" s="70" customFormat="1" ht="17.100000000000001" customHeight="1" x14ac:dyDescent="0.25"/>
    <row r="66" s="70" customFormat="1" ht="17.100000000000001" customHeight="1" x14ac:dyDescent="0.25"/>
    <row r="67" s="70" customFormat="1" ht="17.100000000000001" customHeight="1" x14ac:dyDescent="0.25"/>
    <row r="68" s="70" customFormat="1" ht="17.100000000000001" customHeight="1" x14ac:dyDescent="0.25"/>
    <row r="69" s="70" customFormat="1" ht="17.100000000000001" customHeight="1" x14ac:dyDescent="0.25"/>
    <row r="70" s="70" customFormat="1" ht="17.100000000000001" customHeight="1" x14ac:dyDescent="0.25"/>
    <row r="71" s="70" customFormat="1" ht="17.100000000000001" customHeight="1" x14ac:dyDescent="0.25"/>
    <row r="72" s="70" customFormat="1" ht="17.100000000000001" customHeight="1" x14ac:dyDescent="0.25"/>
    <row r="73" s="70" customFormat="1" ht="17.100000000000001" customHeight="1" x14ac:dyDescent="0.25"/>
    <row r="74" s="70" customFormat="1" ht="17.100000000000001" customHeight="1" x14ac:dyDescent="0.25"/>
    <row r="75" s="70" customFormat="1" ht="17.100000000000001" customHeight="1" x14ac:dyDescent="0.25"/>
    <row r="76" s="70" customFormat="1" ht="17.100000000000001" customHeight="1" x14ac:dyDescent="0.25"/>
    <row r="77" s="70" customFormat="1" ht="17.100000000000001" customHeight="1" x14ac:dyDescent="0.25"/>
    <row r="78" s="70" customFormat="1" ht="17.100000000000001" customHeight="1" x14ac:dyDescent="0.25"/>
    <row r="79" s="70" customFormat="1" ht="17.100000000000001" customHeight="1" x14ac:dyDescent="0.25"/>
    <row r="80" s="70" customFormat="1" ht="17.100000000000001" customHeight="1" x14ac:dyDescent="0.25"/>
    <row r="81" s="70" customFormat="1" ht="17.100000000000001" customHeight="1" x14ac:dyDescent="0.25"/>
    <row r="82" s="70" customFormat="1" ht="17.100000000000001" customHeight="1" x14ac:dyDescent="0.25"/>
    <row r="83" s="70" customFormat="1" ht="17.100000000000001" customHeight="1" x14ac:dyDescent="0.25"/>
  </sheetData>
  <mergeCells count="13">
    <mergeCell ref="AH2:AH4"/>
    <mergeCell ref="B3:D3"/>
    <mergeCell ref="Z3:AB3"/>
    <mergeCell ref="AC3:AG3"/>
    <mergeCell ref="J2:J4"/>
    <mergeCell ref="Y2:Y4"/>
    <mergeCell ref="A46:F46"/>
    <mergeCell ref="Z2:AG2"/>
    <mergeCell ref="A43:C43"/>
    <mergeCell ref="A44:B44"/>
    <mergeCell ref="A2:A4"/>
    <mergeCell ref="B2:I2"/>
    <mergeCell ref="E3:I3"/>
  </mergeCells>
  <hyperlinks>
    <hyperlink ref="K2" location="ÍNDICE!A2" display="ÍNDICE"/>
  </hyperlink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Y59"/>
  <sheetViews>
    <sheetView showGridLines="0" zoomScale="70" zoomScaleNormal="70" workbookViewId="0">
      <pane xSplit="1" ySplit="4" topLeftCell="B5" activePane="bottomRight" state="frozen"/>
      <selection pane="topRight" activeCell="B1" sqref="B1"/>
      <selection pane="bottomLeft" activeCell="A5" sqref="A5"/>
      <selection pane="bottomRight" activeCell="B5" sqref="B5"/>
    </sheetView>
  </sheetViews>
  <sheetFormatPr baseColWidth="10" defaultColWidth="24.125" defaultRowHeight="15.75" x14ac:dyDescent="0.25"/>
  <cols>
    <col min="1" max="1" width="49.375" customWidth="1"/>
    <col min="2" max="8" width="20.625" customWidth="1"/>
    <col min="9" max="9" width="14.375" customWidth="1"/>
  </cols>
  <sheetData>
    <row r="1" spans="1:16379" ht="144.75" customHeight="1" x14ac:dyDescent="0.25"/>
    <row r="2" spans="1:16379" s="51" customFormat="1" ht="36" customHeight="1" x14ac:dyDescent="0.3">
      <c r="A2" s="610" t="s">
        <v>791</v>
      </c>
      <c r="B2" s="610" t="s">
        <v>794</v>
      </c>
      <c r="C2" s="610"/>
      <c r="D2" s="610"/>
      <c r="E2" s="610"/>
      <c r="F2" s="610"/>
      <c r="G2" s="610"/>
      <c r="H2" s="610" t="s">
        <v>46</v>
      </c>
      <c r="I2" s="50" t="s">
        <v>8</v>
      </c>
      <c r="J2" s="428"/>
      <c r="K2" s="87"/>
      <c r="L2" s="87"/>
      <c r="M2" s="87"/>
      <c r="N2" s="87"/>
      <c r="O2" s="87"/>
      <c r="P2" s="87"/>
      <c r="Q2" s="87"/>
      <c r="R2" s="93"/>
      <c r="S2" s="645"/>
      <c r="T2" s="649"/>
      <c r="U2" s="649"/>
      <c r="V2" s="649"/>
      <c r="W2" s="649"/>
      <c r="X2" s="649"/>
      <c r="Y2" s="649"/>
      <c r="Z2" s="649"/>
      <c r="AA2" s="93"/>
      <c r="AB2" s="93"/>
      <c r="AC2" s="93"/>
      <c r="AD2" s="93"/>
    </row>
    <row r="3" spans="1:16379" s="51" customFormat="1" ht="36" customHeight="1" x14ac:dyDescent="0.3">
      <c r="A3" s="610"/>
      <c r="B3" s="616" t="s">
        <v>774</v>
      </c>
      <c r="C3" s="616"/>
      <c r="D3" s="616"/>
      <c r="E3" s="616" t="s">
        <v>775</v>
      </c>
      <c r="F3" s="616"/>
      <c r="G3" s="616"/>
      <c r="H3" s="610"/>
      <c r="J3" s="428"/>
      <c r="K3" s="429"/>
      <c r="L3" s="429"/>
      <c r="M3" s="429"/>
      <c r="N3" s="429"/>
      <c r="O3" s="429"/>
      <c r="P3" s="429"/>
      <c r="Q3" s="87"/>
      <c r="R3" s="93"/>
      <c r="S3" s="645"/>
      <c r="T3" s="653"/>
      <c r="U3" s="653"/>
      <c r="V3" s="653"/>
      <c r="W3" s="653"/>
      <c r="X3" s="653"/>
      <c r="Y3" s="653"/>
      <c r="Z3" s="649"/>
      <c r="AA3" s="93"/>
      <c r="AB3" s="93"/>
      <c r="AC3" s="93"/>
      <c r="AD3" s="93"/>
    </row>
    <row r="4" spans="1:16379" s="51" customFormat="1" ht="36" customHeight="1" x14ac:dyDescent="0.3">
      <c r="A4" s="610"/>
      <c r="B4" s="495" t="s">
        <v>46</v>
      </c>
      <c r="C4" s="495" t="s">
        <v>84</v>
      </c>
      <c r="D4" s="495" t="s">
        <v>85</v>
      </c>
      <c r="E4" s="495" t="s">
        <v>46</v>
      </c>
      <c r="F4" s="495" t="s">
        <v>84</v>
      </c>
      <c r="G4" s="495" t="s">
        <v>85</v>
      </c>
      <c r="H4" s="610"/>
      <c r="J4" s="57"/>
      <c r="K4" s="119"/>
      <c r="L4" s="119"/>
      <c r="M4" s="119"/>
      <c r="N4" s="120"/>
      <c r="O4" s="120"/>
      <c r="P4" s="120"/>
      <c r="Q4" s="119"/>
      <c r="R4" s="93"/>
      <c r="S4" s="645"/>
      <c r="T4" s="89"/>
      <c r="U4" s="89"/>
      <c r="V4" s="89"/>
      <c r="W4" s="89"/>
      <c r="X4" s="89"/>
      <c r="Y4" s="89"/>
      <c r="Z4" s="649"/>
      <c r="AA4" s="93"/>
      <c r="AB4" s="93"/>
      <c r="AC4" s="93"/>
      <c r="AD4" s="93"/>
    </row>
    <row r="5" spans="1:16379" s="55" customFormat="1" ht="21.6" customHeight="1" x14ac:dyDescent="0.25">
      <c r="A5" s="322" t="s">
        <v>46</v>
      </c>
      <c r="B5" s="328">
        <v>56598.41</v>
      </c>
      <c r="C5" s="328">
        <v>42912.98</v>
      </c>
      <c r="D5" s="328">
        <v>13685.43</v>
      </c>
      <c r="E5" s="328">
        <v>212860.01</v>
      </c>
      <c r="F5" s="328">
        <v>198386.9</v>
      </c>
      <c r="G5" s="328">
        <v>14473.12</v>
      </c>
      <c r="H5" s="328">
        <v>269458.43</v>
      </c>
      <c r="K5" s="453"/>
      <c r="L5" s="453"/>
      <c r="M5" s="453"/>
      <c r="N5" s="453"/>
      <c r="O5" s="453"/>
      <c r="P5" s="453"/>
      <c r="Q5" s="453"/>
      <c r="R5" s="454"/>
      <c r="S5" s="57"/>
      <c r="T5" s="120"/>
      <c r="U5" s="120"/>
      <c r="V5" s="120"/>
      <c r="W5" s="120"/>
      <c r="X5" s="120"/>
      <c r="Y5" s="120"/>
      <c r="Z5" s="120"/>
      <c r="AA5" s="98"/>
      <c r="AB5" s="98"/>
      <c r="AC5" s="98"/>
      <c r="AD5" s="98"/>
    </row>
    <row r="6" spans="1:16379" s="55" customFormat="1" ht="21.6" customHeight="1" x14ac:dyDescent="0.25">
      <c r="A6" s="307" t="s">
        <v>299</v>
      </c>
      <c r="B6" s="316">
        <v>0</v>
      </c>
      <c r="C6" s="316">
        <v>0</v>
      </c>
      <c r="D6" s="316">
        <v>0</v>
      </c>
      <c r="E6" s="316">
        <v>273</v>
      </c>
      <c r="F6" s="316">
        <v>273</v>
      </c>
      <c r="G6" s="316">
        <v>0</v>
      </c>
      <c r="H6" s="479">
        <v>273</v>
      </c>
      <c r="I6" s="555"/>
      <c r="J6" s="555"/>
      <c r="K6" s="453"/>
      <c r="L6" s="453"/>
      <c r="M6" s="453"/>
      <c r="N6" s="120"/>
      <c r="O6" s="120"/>
      <c r="P6" s="120"/>
      <c r="Q6" s="119"/>
      <c r="R6" s="454"/>
      <c r="S6" s="57"/>
      <c r="T6" s="120"/>
      <c r="U6" s="120"/>
      <c r="V6" s="120"/>
      <c r="W6" s="120"/>
      <c r="X6" s="120"/>
      <c r="Y6" s="120"/>
      <c r="Z6" s="120"/>
      <c r="AA6" s="98"/>
      <c r="AB6" s="98"/>
      <c r="AC6" s="98"/>
      <c r="AD6" s="98"/>
    </row>
    <row r="7" spans="1:16379" s="55" customFormat="1" ht="21.6" customHeight="1" x14ac:dyDescent="0.25">
      <c r="A7" s="307" t="s">
        <v>265</v>
      </c>
      <c r="B7" s="316">
        <v>3037</v>
      </c>
      <c r="C7" s="316">
        <v>2038</v>
      </c>
      <c r="D7" s="316">
        <v>998</v>
      </c>
      <c r="E7" s="316">
        <v>50262</v>
      </c>
      <c r="F7" s="316">
        <v>48523</v>
      </c>
      <c r="G7" s="316">
        <v>1738</v>
      </c>
      <c r="H7" s="479">
        <v>53299</v>
      </c>
      <c r="J7" s="58"/>
      <c r="K7" s="120"/>
      <c r="L7" s="120"/>
      <c r="M7" s="120"/>
      <c r="N7" s="120"/>
      <c r="O7" s="120"/>
      <c r="P7" s="120"/>
      <c r="Q7" s="119"/>
      <c r="R7" s="454"/>
      <c r="S7" s="57"/>
      <c r="T7" s="120"/>
      <c r="U7" s="120"/>
      <c r="V7" s="120"/>
      <c r="W7" s="120"/>
      <c r="X7" s="120"/>
      <c r="Y7" s="120"/>
      <c r="Z7" s="120"/>
      <c r="AA7" s="98"/>
      <c r="AB7" s="98"/>
      <c r="AC7" s="98"/>
      <c r="AD7" s="98"/>
    </row>
    <row r="8" spans="1:16379" s="55" customFormat="1" ht="21.6" customHeight="1" x14ac:dyDescent="0.25">
      <c r="A8" s="307" t="s">
        <v>266</v>
      </c>
      <c r="B8" s="316">
        <v>0</v>
      </c>
      <c r="C8" s="316">
        <v>0</v>
      </c>
      <c r="D8" s="316">
        <v>0</v>
      </c>
      <c r="E8" s="316">
        <v>62</v>
      </c>
      <c r="F8" s="316">
        <v>62</v>
      </c>
      <c r="G8" s="316">
        <v>0</v>
      </c>
      <c r="H8" s="479">
        <v>62</v>
      </c>
      <c r="J8" s="58"/>
      <c r="K8" s="120"/>
      <c r="L8" s="120"/>
      <c r="M8" s="120"/>
      <c r="N8" s="120"/>
      <c r="O8" s="120"/>
      <c r="P8" s="120"/>
      <c r="Q8" s="119"/>
      <c r="R8" s="454"/>
      <c r="S8" s="57"/>
      <c r="T8" s="120"/>
      <c r="U8" s="120"/>
      <c r="V8" s="120"/>
      <c r="W8" s="120"/>
      <c r="X8" s="120"/>
      <c r="Y8" s="120"/>
      <c r="Z8" s="120"/>
      <c r="AA8" s="98"/>
      <c r="AB8" s="98"/>
      <c r="AC8" s="98"/>
      <c r="AD8" s="98"/>
    </row>
    <row r="9" spans="1:16379" s="55" customFormat="1" ht="21.6" customHeight="1" x14ac:dyDescent="0.25">
      <c r="A9" s="307" t="s">
        <v>286</v>
      </c>
      <c r="B9" s="316">
        <v>9.133928571428572E-2</v>
      </c>
      <c r="C9" s="316">
        <v>9.133928571428572E-2</v>
      </c>
      <c r="D9" s="316">
        <v>0</v>
      </c>
      <c r="E9" s="316">
        <v>0</v>
      </c>
      <c r="F9" s="316">
        <v>0</v>
      </c>
      <c r="G9" s="316">
        <v>0</v>
      </c>
      <c r="H9" s="479">
        <v>9.133928571428572E-2</v>
      </c>
      <c r="J9" s="58"/>
      <c r="K9" s="120"/>
      <c r="L9" s="120"/>
      <c r="M9" s="120"/>
      <c r="N9" s="120"/>
      <c r="O9" s="120"/>
      <c r="P9" s="120"/>
      <c r="Q9" s="119"/>
      <c r="R9" s="454"/>
      <c r="S9" s="57"/>
      <c r="T9" s="120"/>
      <c r="U9" s="120"/>
      <c r="V9" s="120"/>
      <c r="W9" s="120"/>
      <c r="X9" s="120"/>
      <c r="Y9" s="120"/>
      <c r="Z9" s="120"/>
      <c r="AA9" s="120"/>
      <c r="AB9" s="120"/>
      <c r="AC9" s="120"/>
      <c r="AD9" s="120"/>
      <c r="AE9" s="120"/>
      <c r="AF9" s="120"/>
      <c r="AG9" s="120"/>
      <c r="AH9" s="120"/>
      <c r="AI9" s="120"/>
      <c r="AJ9" s="120"/>
      <c r="AK9" s="120"/>
      <c r="AL9" s="120"/>
      <c r="AM9" s="120"/>
      <c r="AN9" s="120"/>
      <c r="AO9" s="120"/>
      <c r="AP9" s="120"/>
      <c r="AQ9" s="120"/>
      <c r="AR9" s="120"/>
      <c r="AS9" s="120"/>
      <c r="AT9" s="120"/>
      <c r="AU9" s="120"/>
      <c r="AV9" s="120"/>
      <c r="AW9" s="120"/>
      <c r="AX9" s="120"/>
      <c r="AY9" s="120"/>
      <c r="AZ9" s="120"/>
      <c r="BA9" s="120"/>
      <c r="BB9" s="120"/>
      <c r="BC9" s="120"/>
      <c r="BD9" s="120"/>
      <c r="BE9" s="120"/>
      <c r="BF9" s="120"/>
      <c r="BG9" s="120"/>
      <c r="BH9" s="120"/>
      <c r="BI9" s="120"/>
      <c r="BJ9" s="120"/>
      <c r="BK9" s="120"/>
      <c r="BL9" s="120"/>
      <c r="BM9" s="120"/>
      <c r="BN9" s="120"/>
      <c r="BO9" s="120"/>
      <c r="BP9" s="120"/>
      <c r="BQ9" s="120"/>
      <c r="BR9" s="120"/>
      <c r="BS9" s="120"/>
      <c r="BT9" s="120"/>
      <c r="BU9" s="120"/>
      <c r="BV9" s="120"/>
      <c r="BW9" s="120"/>
      <c r="BX9" s="120"/>
      <c r="BY9" s="120"/>
      <c r="BZ9" s="120"/>
      <c r="CA9" s="120"/>
      <c r="CB9" s="120"/>
      <c r="CC9" s="120"/>
      <c r="CD9" s="120"/>
      <c r="CE9" s="120"/>
      <c r="CF9" s="120"/>
      <c r="CG9" s="120"/>
      <c r="CH9" s="120"/>
      <c r="CI9" s="120"/>
      <c r="CJ9" s="120"/>
      <c r="CK9" s="120"/>
      <c r="CL9" s="120"/>
      <c r="CM9" s="120"/>
      <c r="CN9" s="120"/>
      <c r="CO9" s="120"/>
      <c r="CP9" s="120"/>
      <c r="CQ9" s="120"/>
      <c r="CR9" s="120"/>
      <c r="CS9" s="120"/>
      <c r="CT9" s="120"/>
      <c r="CU9" s="120"/>
      <c r="CV9" s="120"/>
      <c r="CW9" s="120"/>
      <c r="CX9" s="120"/>
      <c r="CY9" s="120"/>
      <c r="CZ9" s="120"/>
      <c r="DA9" s="120"/>
      <c r="DB9" s="120"/>
      <c r="DC9" s="120"/>
      <c r="DD9" s="120"/>
      <c r="DE9" s="120"/>
      <c r="DF9" s="120"/>
      <c r="DG9" s="120"/>
      <c r="DH9" s="120"/>
      <c r="DI9" s="120"/>
      <c r="DJ9" s="120"/>
      <c r="DK9" s="120"/>
      <c r="DL9" s="120"/>
      <c r="DM9" s="120"/>
      <c r="DN9" s="120"/>
      <c r="DO9" s="120"/>
      <c r="DP9" s="120"/>
      <c r="DQ9" s="120"/>
      <c r="DR9" s="120"/>
      <c r="DS9" s="120"/>
      <c r="DT9" s="120"/>
      <c r="DU9" s="120"/>
      <c r="DV9" s="120"/>
      <c r="DW9" s="120"/>
      <c r="DX9" s="120"/>
      <c r="DY9" s="120"/>
      <c r="DZ9" s="120"/>
      <c r="EA9" s="120"/>
      <c r="EB9" s="120"/>
      <c r="EC9" s="120"/>
      <c r="ED9" s="120"/>
      <c r="EE9" s="120"/>
      <c r="EF9" s="120"/>
      <c r="EG9" s="120"/>
      <c r="EH9" s="120"/>
      <c r="EI9" s="120"/>
      <c r="EJ9" s="120"/>
      <c r="EK9" s="120"/>
      <c r="EL9" s="120"/>
      <c r="EM9" s="120"/>
      <c r="EN9" s="120"/>
      <c r="EO9" s="120"/>
      <c r="EP9" s="120"/>
      <c r="EQ9" s="120"/>
      <c r="ER9" s="120"/>
      <c r="ES9" s="120"/>
      <c r="ET9" s="120"/>
      <c r="EU9" s="120"/>
      <c r="EV9" s="120"/>
      <c r="EW9" s="120"/>
      <c r="EX9" s="120"/>
      <c r="EY9" s="120"/>
      <c r="EZ9" s="120"/>
      <c r="FA9" s="120"/>
      <c r="FB9" s="120"/>
      <c r="FC9" s="120"/>
      <c r="FD9" s="120"/>
      <c r="FE9" s="120"/>
      <c r="FF9" s="120"/>
      <c r="FG9" s="120"/>
      <c r="FH9" s="120"/>
      <c r="FI9" s="120"/>
      <c r="FJ9" s="120"/>
      <c r="FK9" s="120"/>
      <c r="FL9" s="120"/>
      <c r="FM9" s="120"/>
      <c r="FN9" s="120"/>
      <c r="FO9" s="120"/>
      <c r="FP9" s="120"/>
      <c r="FQ9" s="120"/>
      <c r="FR9" s="120"/>
      <c r="FS9" s="120"/>
      <c r="FT9" s="120"/>
      <c r="FU9" s="120"/>
      <c r="FV9" s="120"/>
      <c r="FW9" s="120"/>
      <c r="FX9" s="120"/>
      <c r="FY9" s="120"/>
      <c r="FZ9" s="120"/>
      <c r="GA9" s="120"/>
      <c r="GB9" s="120"/>
      <c r="GC9" s="120"/>
      <c r="GD9" s="120"/>
      <c r="GE9" s="120"/>
      <c r="GF9" s="120"/>
      <c r="GG9" s="120"/>
      <c r="GH9" s="120"/>
      <c r="GI9" s="120"/>
      <c r="GJ9" s="120"/>
      <c r="GK9" s="120"/>
      <c r="GL9" s="120"/>
      <c r="GM9" s="120"/>
      <c r="GN9" s="120"/>
      <c r="GO9" s="120"/>
      <c r="GP9" s="120"/>
      <c r="GQ9" s="120"/>
      <c r="GR9" s="120"/>
      <c r="GS9" s="120"/>
      <c r="GT9" s="120"/>
      <c r="GU9" s="120"/>
      <c r="GV9" s="120"/>
      <c r="GW9" s="120"/>
      <c r="GX9" s="120"/>
      <c r="GY9" s="120"/>
      <c r="GZ9" s="120"/>
      <c r="HA9" s="120"/>
      <c r="HB9" s="120"/>
      <c r="HC9" s="120"/>
      <c r="HD9" s="120"/>
      <c r="HE9" s="120"/>
      <c r="HF9" s="120"/>
      <c r="HG9" s="120"/>
      <c r="HH9" s="120"/>
      <c r="HI9" s="120"/>
      <c r="HJ9" s="120"/>
      <c r="HK9" s="120"/>
      <c r="HL9" s="120"/>
      <c r="HM9" s="120"/>
      <c r="HN9" s="120"/>
      <c r="HO9" s="120"/>
      <c r="HP9" s="120"/>
      <c r="HQ9" s="120"/>
      <c r="HR9" s="120"/>
      <c r="HS9" s="120"/>
      <c r="HT9" s="120"/>
      <c r="HU9" s="120"/>
      <c r="HV9" s="120"/>
      <c r="HW9" s="120"/>
      <c r="HX9" s="120"/>
      <c r="HY9" s="120"/>
      <c r="HZ9" s="120"/>
      <c r="IA9" s="120"/>
      <c r="IB9" s="120"/>
      <c r="IC9" s="120"/>
      <c r="ID9" s="120"/>
      <c r="IE9" s="120"/>
      <c r="IF9" s="120"/>
      <c r="IG9" s="120"/>
      <c r="IH9" s="120"/>
      <c r="II9" s="120"/>
      <c r="IJ9" s="120"/>
      <c r="IK9" s="120"/>
      <c r="IL9" s="120"/>
      <c r="IM9" s="120"/>
      <c r="IN9" s="120"/>
      <c r="IO9" s="120"/>
      <c r="IP9" s="120"/>
      <c r="IQ9" s="120"/>
      <c r="IR9" s="120"/>
      <c r="IS9" s="120"/>
      <c r="IT9" s="120"/>
      <c r="IU9" s="120"/>
      <c r="IV9" s="120"/>
      <c r="IW9" s="120"/>
      <c r="IX9" s="120"/>
      <c r="IY9" s="120"/>
      <c r="IZ9" s="120"/>
      <c r="JA9" s="120"/>
      <c r="JB9" s="120"/>
      <c r="JC9" s="120"/>
      <c r="JD9" s="120"/>
      <c r="JE9" s="120"/>
      <c r="JF9" s="120"/>
      <c r="JG9" s="120"/>
      <c r="JH9" s="120"/>
      <c r="JI9" s="120"/>
      <c r="JJ9" s="120"/>
      <c r="JK9" s="120"/>
      <c r="JL9" s="120"/>
      <c r="JM9" s="120"/>
      <c r="JN9" s="120"/>
      <c r="JO9" s="120"/>
      <c r="JP9" s="120"/>
      <c r="JQ9" s="120"/>
      <c r="JR9" s="120"/>
      <c r="JS9" s="120"/>
      <c r="JT9" s="120"/>
      <c r="JU9" s="120"/>
      <c r="JV9" s="120"/>
      <c r="JW9" s="120"/>
      <c r="JX9" s="120"/>
      <c r="JY9" s="120"/>
      <c r="JZ9" s="120"/>
      <c r="KA9" s="120"/>
      <c r="KB9" s="120"/>
      <c r="KC9" s="120"/>
      <c r="KD9" s="120"/>
      <c r="KE9" s="120"/>
      <c r="KF9" s="120"/>
      <c r="KG9" s="120"/>
      <c r="KH9" s="120"/>
      <c r="KI9" s="120"/>
      <c r="KJ9" s="120"/>
      <c r="KK9" s="120"/>
      <c r="KL9" s="120"/>
      <c r="KM9" s="120"/>
      <c r="KN9" s="120"/>
      <c r="KO9" s="120"/>
      <c r="KP9" s="120"/>
      <c r="KQ9" s="120"/>
      <c r="KR9" s="120"/>
      <c r="KS9" s="120"/>
      <c r="KT9" s="120"/>
      <c r="KU9" s="120"/>
      <c r="KV9" s="120"/>
      <c r="KW9" s="120"/>
      <c r="KX9" s="120"/>
      <c r="KY9" s="120"/>
      <c r="KZ9" s="120"/>
      <c r="LA9" s="120"/>
      <c r="LB9" s="120"/>
      <c r="LC9" s="120"/>
      <c r="LD9" s="120"/>
      <c r="LE9" s="120"/>
      <c r="LF9" s="120"/>
      <c r="LG9" s="120"/>
      <c r="LH9" s="120"/>
      <c r="LI9" s="120"/>
      <c r="LJ9" s="120"/>
      <c r="LK9" s="120"/>
      <c r="LL9" s="120"/>
      <c r="LM9" s="120"/>
      <c r="LN9" s="120"/>
      <c r="LO9" s="120"/>
      <c r="LP9" s="120"/>
      <c r="LQ9" s="120"/>
      <c r="LR9" s="120"/>
      <c r="LS9" s="120"/>
      <c r="LT9" s="120"/>
      <c r="LU9" s="120"/>
      <c r="LV9" s="120"/>
      <c r="LW9" s="120"/>
      <c r="LX9" s="120"/>
      <c r="LY9" s="120"/>
      <c r="LZ9" s="120"/>
      <c r="MA9" s="120"/>
      <c r="MB9" s="120"/>
      <c r="MC9" s="120"/>
      <c r="MD9" s="120"/>
      <c r="ME9" s="120"/>
      <c r="MF9" s="120"/>
      <c r="MG9" s="120"/>
      <c r="MH9" s="120"/>
      <c r="MI9" s="120"/>
      <c r="MJ9" s="120"/>
      <c r="MK9" s="120"/>
      <c r="ML9" s="120"/>
      <c r="MM9" s="120"/>
      <c r="MN9" s="120"/>
      <c r="MO9" s="120"/>
      <c r="MP9" s="120"/>
      <c r="MQ9" s="120"/>
      <c r="MR9" s="120"/>
      <c r="MS9" s="120"/>
      <c r="MT9" s="120"/>
      <c r="MU9" s="120"/>
      <c r="MV9" s="120"/>
      <c r="MW9" s="120"/>
      <c r="MX9" s="120"/>
      <c r="MY9" s="120"/>
      <c r="MZ9" s="120"/>
      <c r="NA9" s="120"/>
      <c r="NB9" s="120"/>
      <c r="NC9" s="120"/>
      <c r="ND9" s="120"/>
      <c r="NE9" s="120"/>
      <c r="NF9" s="120"/>
      <c r="NG9" s="120"/>
      <c r="NH9" s="120"/>
      <c r="NI9" s="120"/>
      <c r="NJ9" s="120"/>
      <c r="NK9" s="120"/>
      <c r="NL9" s="120"/>
      <c r="NM9" s="120"/>
      <c r="NN9" s="120"/>
      <c r="NO9" s="120"/>
      <c r="NP9" s="120"/>
      <c r="NQ9" s="120"/>
      <c r="NR9" s="120"/>
      <c r="NS9" s="120"/>
      <c r="NT9" s="120"/>
      <c r="NU9" s="120"/>
      <c r="NV9" s="120"/>
      <c r="NW9" s="120"/>
      <c r="NX9" s="120"/>
      <c r="NY9" s="120"/>
      <c r="NZ9" s="120"/>
      <c r="OA9" s="120"/>
      <c r="OB9" s="120"/>
      <c r="OC9" s="120"/>
      <c r="OD9" s="120"/>
      <c r="OE9" s="120"/>
      <c r="OF9" s="120"/>
      <c r="OG9" s="120"/>
      <c r="OH9" s="120"/>
      <c r="OI9" s="120"/>
      <c r="OJ9" s="120"/>
      <c r="OK9" s="120"/>
      <c r="OL9" s="120"/>
      <c r="OM9" s="120"/>
      <c r="ON9" s="120"/>
      <c r="OO9" s="120"/>
      <c r="OP9" s="120"/>
      <c r="OQ9" s="120"/>
      <c r="OR9" s="120"/>
      <c r="OS9" s="120"/>
      <c r="OT9" s="120"/>
      <c r="OU9" s="120"/>
      <c r="OV9" s="120"/>
      <c r="OW9" s="120"/>
      <c r="OX9" s="120"/>
      <c r="OY9" s="120"/>
      <c r="OZ9" s="120"/>
      <c r="PA9" s="120"/>
      <c r="PB9" s="120"/>
      <c r="PC9" s="120"/>
      <c r="PD9" s="120"/>
      <c r="PE9" s="120"/>
      <c r="PF9" s="120"/>
      <c r="PG9" s="120"/>
      <c r="PH9" s="120"/>
      <c r="PI9" s="120"/>
      <c r="PJ9" s="120"/>
      <c r="PK9" s="120"/>
      <c r="PL9" s="120"/>
      <c r="PM9" s="120"/>
      <c r="PN9" s="120"/>
      <c r="PO9" s="120"/>
      <c r="PP9" s="120"/>
      <c r="PQ9" s="120"/>
      <c r="PR9" s="120"/>
      <c r="PS9" s="120"/>
      <c r="PT9" s="120"/>
      <c r="PU9" s="120"/>
      <c r="PV9" s="120"/>
      <c r="PW9" s="120"/>
      <c r="PX9" s="120"/>
      <c r="PY9" s="120"/>
      <c r="PZ9" s="120"/>
      <c r="QA9" s="120"/>
      <c r="QB9" s="120"/>
      <c r="QC9" s="120"/>
      <c r="QD9" s="120"/>
      <c r="QE9" s="120"/>
      <c r="QF9" s="120"/>
      <c r="QG9" s="120"/>
      <c r="QH9" s="120"/>
      <c r="QI9" s="120"/>
      <c r="QJ9" s="120"/>
      <c r="QK9" s="120"/>
      <c r="QL9" s="120"/>
      <c r="QM9" s="120"/>
      <c r="QN9" s="120"/>
      <c r="QO9" s="120"/>
      <c r="QP9" s="120"/>
      <c r="QQ9" s="120"/>
      <c r="QR9" s="120"/>
      <c r="QS9" s="120"/>
      <c r="QT9" s="120"/>
      <c r="QU9" s="120"/>
      <c r="QV9" s="120"/>
      <c r="QW9" s="120"/>
      <c r="QX9" s="120"/>
      <c r="QY9" s="120"/>
      <c r="QZ9" s="120"/>
      <c r="RA9" s="120"/>
      <c r="RB9" s="120"/>
      <c r="RC9" s="120"/>
      <c r="RD9" s="120"/>
      <c r="RE9" s="120"/>
      <c r="RF9" s="120"/>
      <c r="RG9" s="120"/>
      <c r="RH9" s="120"/>
      <c r="RI9" s="120"/>
      <c r="RJ9" s="120"/>
      <c r="RK9" s="120"/>
      <c r="RL9" s="120"/>
      <c r="RM9" s="120"/>
      <c r="RN9" s="120"/>
      <c r="RO9" s="120"/>
      <c r="RP9" s="120"/>
      <c r="RQ9" s="120"/>
      <c r="RR9" s="120"/>
      <c r="RS9" s="120"/>
      <c r="RT9" s="120"/>
      <c r="RU9" s="120"/>
      <c r="RV9" s="120"/>
      <c r="RW9" s="120"/>
      <c r="RX9" s="120"/>
      <c r="RY9" s="120"/>
      <c r="RZ9" s="120"/>
      <c r="SA9" s="120"/>
      <c r="SB9" s="120"/>
      <c r="SC9" s="120"/>
      <c r="SD9" s="120"/>
      <c r="SE9" s="120"/>
      <c r="SF9" s="120"/>
      <c r="SG9" s="120"/>
      <c r="SH9" s="120"/>
      <c r="SI9" s="120"/>
      <c r="SJ9" s="120"/>
      <c r="SK9" s="120"/>
      <c r="SL9" s="120"/>
      <c r="SM9" s="120"/>
      <c r="SN9" s="120"/>
      <c r="SO9" s="120"/>
      <c r="SP9" s="120"/>
      <c r="SQ9" s="120"/>
      <c r="SR9" s="120"/>
      <c r="SS9" s="120"/>
      <c r="ST9" s="120"/>
      <c r="SU9" s="120"/>
      <c r="SV9" s="120"/>
      <c r="SW9" s="120"/>
      <c r="SX9" s="120"/>
      <c r="SY9" s="120"/>
      <c r="SZ9" s="120"/>
      <c r="TA9" s="120"/>
      <c r="TB9" s="120"/>
      <c r="TC9" s="120"/>
      <c r="TD9" s="120"/>
      <c r="TE9" s="120"/>
      <c r="TF9" s="120"/>
      <c r="TG9" s="120"/>
      <c r="TH9" s="120"/>
      <c r="TI9" s="120"/>
      <c r="TJ9" s="120"/>
      <c r="TK9" s="120"/>
      <c r="TL9" s="120"/>
      <c r="TM9" s="120"/>
      <c r="TN9" s="120"/>
      <c r="TO9" s="120"/>
      <c r="TP9" s="120"/>
      <c r="TQ9" s="120"/>
      <c r="TR9" s="120"/>
      <c r="TS9" s="120"/>
      <c r="TT9" s="120"/>
      <c r="TU9" s="120"/>
      <c r="TV9" s="120"/>
      <c r="TW9" s="120"/>
      <c r="TX9" s="120"/>
      <c r="TY9" s="120"/>
      <c r="TZ9" s="120"/>
      <c r="UA9" s="120"/>
      <c r="UB9" s="120"/>
      <c r="UC9" s="120"/>
      <c r="UD9" s="120"/>
      <c r="UE9" s="120"/>
      <c r="UF9" s="120"/>
      <c r="UG9" s="120"/>
      <c r="UH9" s="120"/>
      <c r="UI9" s="120"/>
      <c r="UJ9" s="120"/>
      <c r="UK9" s="120"/>
      <c r="UL9" s="120"/>
      <c r="UM9" s="120"/>
      <c r="UN9" s="120"/>
      <c r="UO9" s="120"/>
      <c r="UP9" s="120"/>
      <c r="UQ9" s="120"/>
      <c r="UR9" s="120"/>
      <c r="US9" s="120"/>
      <c r="UT9" s="120"/>
      <c r="UU9" s="120"/>
      <c r="UV9" s="120"/>
      <c r="UW9" s="120"/>
      <c r="UX9" s="120"/>
      <c r="UY9" s="120"/>
      <c r="UZ9" s="120"/>
      <c r="VA9" s="120"/>
      <c r="VB9" s="120"/>
      <c r="VC9" s="120"/>
      <c r="VD9" s="120"/>
      <c r="VE9" s="120"/>
      <c r="VF9" s="120"/>
      <c r="VG9" s="120"/>
      <c r="VH9" s="120"/>
      <c r="VI9" s="120"/>
      <c r="VJ9" s="120"/>
      <c r="VK9" s="120"/>
      <c r="VL9" s="120"/>
      <c r="VM9" s="120"/>
      <c r="VN9" s="120"/>
      <c r="VO9" s="120"/>
      <c r="VP9" s="120"/>
      <c r="VQ9" s="120"/>
      <c r="VR9" s="120"/>
      <c r="VS9" s="120"/>
      <c r="VT9" s="120"/>
      <c r="VU9" s="120"/>
      <c r="VV9" s="120"/>
      <c r="VW9" s="120"/>
      <c r="VX9" s="120"/>
      <c r="VY9" s="120"/>
      <c r="VZ9" s="120"/>
      <c r="WA9" s="120"/>
      <c r="WB9" s="120"/>
      <c r="WC9" s="120"/>
      <c r="WD9" s="120"/>
      <c r="WE9" s="120"/>
      <c r="WF9" s="120"/>
      <c r="WG9" s="120"/>
      <c r="WH9" s="120"/>
      <c r="WI9" s="120"/>
      <c r="WJ9" s="120"/>
      <c r="WK9" s="120"/>
      <c r="WL9" s="120"/>
      <c r="WM9" s="120"/>
      <c r="WN9" s="120"/>
      <c r="WO9" s="120"/>
      <c r="WP9" s="120"/>
      <c r="WQ9" s="120"/>
      <c r="WR9" s="120"/>
      <c r="WS9" s="120"/>
      <c r="WT9" s="120"/>
      <c r="WU9" s="120"/>
      <c r="WV9" s="120"/>
      <c r="WW9" s="120"/>
      <c r="WX9" s="120"/>
      <c r="WY9" s="120"/>
      <c r="WZ9" s="120"/>
      <c r="XA9" s="120"/>
      <c r="XB9" s="120"/>
      <c r="XC9" s="120"/>
      <c r="XD9" s="120"/>
      <c r="XE9" s="120"/>
      <c r="XF9" s="120"/>
      <c r="XG9" s="120"/>
      <c r="XH9" s="120"/>
      <c r="XI9" s="120"/>
      <c r="XJ9" s="120"/>
      <c r="XK9" s="120"/>
      <c r="XL9" s="120"/>
      <c r="XM9" s="120"/>
      <c r="XN9" s="120"/>
      <c r="XO9" s="120"/>
      <c r="XP9" s="120"/>
      <c r="XQ9" s="120"/>
      <c r="XR9" s="120"/>
      <c r="XS9" s="120"/>
      <c r="XT9" s="120"/>
      <c r="XU9" s="120"/>
      <c r="XV9" s="120"/>
      <c r="XW9" s="120"/>
      <c r="XX9" s="120"/>
      <c r="XY9" s="120"/>
      <c r="XZ9" s="120"/>
      <c r="YA9" s="120"/>
      <c r="YB9" s="120"/>
      <c r="YC9" s="120"/>
      <c r="YD9" s="120"/>
      <c r="YE9" s="120"/>
      <c r="YF9" s="120"/>
      <c r="YG9" s="120"/>
      <c r="YH9" s="120"/>
      <c r="YI9" s="120"/>
      <c r="YJ9" s="120"/>
      <c r="YK9" s="120"/>
      <c r="YL9" s="120"/>
      <c r="YM9" s="120"/>
      <c r="YN9" s="120"/>
      <c r="YO9" s="120"/>
      <c r="YP9" s="120"/>
      <c r="YQ9" s="120"/>
      <c r="YR9" s="120"/>
      <c r="YS9" s="120"/>
      <c r="YT9" s="120"/>
      <c r="YU9" s="120"/>
      <c r="YV9" s="120"/>
      <c r="YW9" s="120"/>
      <c r="YX9" s="120"/>
      <c r="YY9" s="120"/>
      <c r="YZ9" s="120"/>
      <c r="ZA9" s="120"/>
      <c r="ZB9" s="120"/>
      <c r="ZC9" s="120"/>
      <c r="ZD9" s="120"/>
      <c r="ZE9" s="120"/>
      <c r="ZF9" s="120"/>
      <c r="ZG9" s="120"/>
      <c r="ZH9" s="120"/>
      <c r="ZI9" s="120"/>
      <c r="ZJ9" s="120"/>
      <c r="ZK9" s="120"/>
      <c r="ZL9" s="120"/>
      <c r="ZM9" s="120"/>
      <c r="ZN9" s="120"/>
      <c r="ZO9" s="120"/>
      <c r="ZP9" s="120"/>
      <c r="ZQ9" s="120"/>
      <c r="ZR9" s="120"/>
      <c r="ZS9" s="120"/>
      <c r="ZT9" s="120"/>
      <c r="ZU9" s="120"/>
      <c r="ZV9" s="120"/>
      <c r="ZW9" s="120"/>
      <c r="ZX9" s="120"/>
      <c r="ZY9" s="120"/>
      <c r="ZZ9" s="120"/>
      <c r="AAA9" s="120"/>
      <c r="AAB9" s="120"/>
      <c r="AAC9" s="120"/>
      <c r="AAD9" s="120"/>
      <c r="AAE9" s="120"/>
      <c r="AAF9" s="120"/>
      <c r="AAG9" s="120"/>
      <c r="AAH9" s="120"/>
      <c r="AAI9" s="120"/>
      <c r="AAJ9" s="120"/>
      <c r="AAK9" s="120"/>
      <c r="AAL9" s="120"/>
      <c r="AAM9" s="120"/>
      <c r="AAN9" s="120"/>
      <c r="AAO9" s="120"/>
      <c r="AAP9" s="120"/>
      <c r="AAQ9" s="120"/>
      <c r="AAR9" s="120"/>
      <c r="AAS9" s="120"/>
      <c r="AAT9" s="120"/>
      <c r="AAU9" s="120"/>
      <c r="AAV9" s="120"/>
      <c r="AAW9" s="120"/>
      <c r="AAX9" s="120"/>
      <c r="AAY9" s="120"/>
      <c r="AAZ9" s="120"/>
      <c r="ABA9" s="120"/>
      <c r="ABB9" s="120"/>
      <c r="ABC9" s="120"/>
      <c r="ABD9" s="120"/>
      <c r="ABE9" s="120"/>
      <c r="ABF9" s="120"/>
      <c r="ABG9" s="120"/>
      <c r="ABH9" s="120"/>
      <c r="ABI9" s="120"/>
      <c r="ABJ9" s="120"/>
      <c r="ABK9" s="120"/>
      <c r="ABL9" s="120"/>
      <c r="ABM9" s="120"/>
      <c r="ABN9" s="120"/>
      <c r="ABO9" s="120"/>
      <c r="ABP9" s="120"/>
      <c r="ABQ9" s="120"/>
      <c r="ABR9" s="120"/>
      <c r="ABS9" s="120"/>
      <c r="ABT9" s="120"/>
      <c r="ABU9" s="120"/>
      <c r="ABV9" s="120"/>
      <c r="ABW9" s="120"/>
      <c r="ABX9" s="120"/>
      <c r="ABY9" s="120"/>
      <c r="ABZ9" s="120"/>
      <c r="ACA9" s="120"/>
      <c r="ACB9" s="120"/>
      <c r="ACC9" s="120"/>
      <c r="ACD9" s="120"/>
      <c r="ACE9" s="120"/>
      <c r="ACF9" s="120"/>
      <c r="ACG9" s="120"/>
      <c r="ACH9" s="120"/>
      <c r="ACI9" s="120"/>
      <c r="ACJ9" s="120"/>
      <c r="ACK9" s="120"/>
      <c r="ACL9" s="120"/>
      <c r="ACM9" s="120"/>
      <c r="ACN9" s="120"/>
      <c r="ACO9" s="120"/>
      <c r="ACP9" s="120"/>
      <c r="ACQ9" s="120"/>
      <c r="ACR9" s="120"/>
      <c r="ACS9" s="120"/>
      <c r="ACT9" s="120"/>
      <c r="ACU9" s="120"/>
      <c r="ACV9" s="120"/>
      <c r="ACW9" s="120"/>
      <c r="ACX9" s="120"/>
      <c r="ACY9" s="120"/>
      <c r="ACZ9" s="120"/>
      <c r="ADA9" s="120"/>
      <c r="ADB9" s="120"/>
      <c r="ADC9" s="120"/>
      <c r="ADD9" s="120"/>
      <c r="ADE9" s="120"/>
      <c r="ADF9" s="120"/>
      <c r="ADG9" s="120"/>
      <c r="ADH9" s="120"/>
      <c r="ADI9" s="120"/>
      <c r="ADJ9" s="120"/>
      <c r="ADK9" s="120"/>
      <c r="ADL9" s="120"/>
      <c r="ADM9" s="120"/>
      <c r="ADN9" s="120"/>
      <c r="ADO9" s="120"/>
      <c r="ADP9" s="120"/>
      <c r="ADQ9" s="120"/>
      <c r="ADR9" s="120"/>
      <c r="ADS9" s="120"/>
      <c r="ADT9" s="120"/>
      <c r="ADU9" s="120"/>
      <c r="ADV9" s="120"/>
      <c r="ADW9" s="120"/>
      <c r="ADX9" s="120"/>
      <c r="ADY9" s="120"/>
      <c r="ADZ9" s="120"/>
      <c r="AEA9" s="120"/>
      <c r="AEB9" s="120"/>
      <c r="AEC9" s="120"/>
      <c r="AED9" s="120"/>
      <c r="AEE9" s="120"/>
      <c r="AEF9" s="120"/>
      <c r="AEG9" s="120"/>
      <c r="AEH9" s="120"/>
      <c r="AEI9" s="120"/>
      <c r="AEJ9" s="120"/>
      <c r="AEK9" s="120"/>
      <c r="AEL9" s="120"/>
      <c r="AEM9" s="120"/>
      <c r="AEN9" s="120"/>
      <c r="AEO9" s="120"/>
      <c r="AEP9" s="120"/>
      <c r="AEQ9" s="120"/>
      <c r="AER9" s="120"/>
      <c r="AES9" s="120"/>
      <c r="AET9" s="120"/>
      <c r="AEU9" s="120"/>
      <c r="AEV9" s="120"/>
      <c r="AEW9" s="120"/>
      <c r="AEX9" s="120"/>
      <c r="AEY9" s="120"/>
      <c r="AEZ9" s="120"/>
      <c r="AFA9" s="120"/>
      <c r="AFB9" s="120"/>
      <c r="AFC9" s="120"/>
      <c r="AFD9" s="120"/>
      <c r="AFE9" s="120"/>
      <c r="AFF9" s="120"/>
      <c r="AFG9" s="120"/>
      <c r="AFH9" s="120"/>
      <c r="AFI9" s="120"/>
      <c r="AFJ9" s="120"/>
      <c r="AFK9" s="120"/>
      <c r="AFL9" s="120"/>
      <c r="AFM9" s="120"/>
      <c r="AFN9" s="120"/>
      <c r="AFO9" s="120"/>
      <c r="AFP9" s="120"/>
      <c r="AFQ9" s="120"/>
      <c r="AFR9" s="120"/>
      <c r="AFS9" s="120"/>
      <c r="AFT9" s="120"/>
      <c r="AFU9" s="120"/>
      <c r="AFV9" s="120"/>
      <c r="AFW9" s="120"/>
      <c r="AFX9" s="120"/>
      <c r="AFY9" s="120"/>
      <c r="AFZ9" s="120"/>
      <c r="AGA9" s="120"/>
      <c r="AGB9" s="120"/>
      <c r="AGC9" s="120"/>
      <c r="AGD9" s="120"/>
      <c r="AGE9" s="120"/>
      <c r="AGF9" s="120"/>
      <c r="AGG9" s="120"/>
      <c r="AGH9" s="120"/>
      <c r="AGI9" s="120"/>
      <c r="AGJ9" s="120"/>
      <c r="AGK9" s="120"/>
      <c r="AGL9" s="120"/>
      <c r="AGM9" s="120"/>
      <c r="AGN9" s="120"/>
      <c r="AGO9" s="120"/>
      <c r="AGP9" s="120"/>
      <c r="AGQ9" s="120"/>
      <c r="AGR9" s="120"/>
      <c r="AGS9" s="120"/>
      <c r="AGT9" s="120"/>
      <c r="AGU9" s="120"/>
      <c r="AGV9" s="120"/>
      <c r="AGW9" s="120"/>
      <c r="AGX9" s="120"/>
      <c r="AGY9" s="120"/>
      <c r="AGZ9" s="120"/>
      <c r="AHA9" s="120"/>
      <c r="AHB9" s="120"/>
      <c r="AHC9" s="120"/>
      <c r="AHD9" s="120"/>
      <c r="AHE9" s="120"/>
      <c r="AHF9" s="120"/>
      <c r="AHG9" s="120"/>
      <c r="AHH9" s="120"/>
      <c r="AHI9" s="120"/>
      <c r="AHJ9" s="120"/>
      <c r="AHK9" s="120"/>
      <c r="AHL9" s="120"/>
      <c r="AHM9" s="120"/>
      <c r="AHN9" s="120"/>
      <c r="AHO9" s="120"/>
      <c r="AHP9" s="120"/>
      <c r="AHQ9" s="120"/>
      <c r="AHR9" s="120"/>
      <c r="AHS9" s="120"/>
      <c r="AHT9" s="120"/>
      <c r="AHU9" s="120"/>
      <c r="AHV9" s="120"/>
      <c r="AHW9" s="120"/>
      <c r="AHX9" s="120"/>
      <c r="AHY9" s="120"/>
      <c r="AHZ9" s="120"/>
      <c r="AIA9" s="120"/>
      <c r="AIB9" s="120"/>
      <c r="AIC9" s="120"/>
      <c r="AID9" s="120"/>
      <c r="AIE9" s="120"/>
      <c r="AIF9" s="120"/>
      <c r="AIG9" s="120"/>
      <c r="AIH9" s="120"/>
      <c r="AII9" s="120"/>
      <c r="AIJ9" s="120"/>
      <c r="AIK9" s="120"/>
      <c r="AIL9" s="120"/>
      <c r="AIM9" s="120"/>
      <c r="AIN9" s="120"/>
      <c r="AIO9" s="120"/>
      <c r="AIP9" s="120"/>
      <c r="AIQ9" s="120"/>
      <c r="AIR9" s="120"/>
      <c r="AIS9" s="120"/>
      <c r="AIT9" s="120"/>
      <c r="AIU9" s="120"/>
      <c r="AIV9" s="120"/>
      <c r="AIW9" s="120"/>
      <c r="AIX9" s="120"/>
      <c r="AIY9" s="120"/>
      <c r="AIZ9" s="120"/>
      <c r="AJA9" s="120"/>
      <c r="AJB9" s="120"/>
      <c r="AJC9" s="120"/>
      <c r="AJD9" s="120"/>
      <c r="AJE9" s="120"/>
      <c r="AJF9" s="120"/>
      <c r="AJG9" s="120"/>
      <c r="AJH9" s="120"/>
      <c r="AJI9" s="120"/>
      <c r="AJJ9" s="120"/>
      <c r="AJK9" s="120"/>
      <c r="AJL9" s="120"/>
      <c r="AJM9" s="120"/>
      <c r="AJN9" s="120"/>
      <c r="AJO9" s="120"/>
      <c r="AJP9" s="120"/>
      <c r="AJQ9" s="120"/>
      <c r="AJR9" s="120"/>
      <c r="AJS9" s="120"/>
      <c r="AJT9" s="120"/>
      <c r="AJU9" s="120"/>
      <c r="AJV9" s="120"/>
      <c r="AJW9" s="120"/>
      <c r="AJX9" s="120"/>
      <c r="AJY9" s="120"/>
      <c r="AJZ9" s="120"/>
      <c r="AKA9" s="120"/>
      <c r="AKB9" s="120"/>
      <c r="AKC9" s="120"/>
      <c r="AKD9" s="120"/>
      <c r="AKE9" s="120"/>
      <c r="AKF9" s="120"/>
      <c r="AKG9" s="120"/>
      <c r="AKH9" s="120"/>
      <c r="AKI9" s="120"/>
      <c r="AKJ9" s="120"/>
      <c r="AKK9" s="120"/>
      <c r="AKL9" s="120"/>
      <c r="AKM9" s="120"/>
      <c r="AKN9" s="120"/>
      <c r="AKO9" s="120"/>
      <c r="AKP9" s="120"/>
      <c r="AKQ9" s="120"/>
      <c r="AKR9" s="120"/>
      <c r="AKS9" s="120"/>
      <c r="AKT9" s="120"/>
      <c r="AKU9" s="120"/>
      <c r="AKV9" s="120"/>
      <c r="AKW9" s="120"/>
      <c r="AKX9" s="120"/>
      <c r="AKY9" s="120"/>
      <c r="AKZ9" s="120"/>
      <c r="ALA9" s="120"/>
      <c r="ALB9" s="120"/>
      <c r="ALC9" s="120"/>
      <c r="ALD9" s="120"/>
      <c r="ALE9" s="120"/>
      <c r="ALF9" s="120"/>
      <c r="ALG9" s="120"/>
      <c r="ALH9" s="120"/>
      <c r="ALI9" s="120"/>
      <c r="ALJ9" s="120"/>
      <c r="ALK9" s="120"/>
      <c r="ALL9" s="120"/>
      <c r="ALM9" s="120"/>
      <c r="ALN9" s="120"/>
      <c r="ALO9" s="120"/>
      <c r="ALP9" s="120"/>
      <c r="ALQ9" s="120"/>
      <c r="ALR9" s="120"/>
      <c r="ALS9" s="120"/>
      <c r="ALT9" s="120"/>
      <c r="ALU9" s="120"/>
      <c r="ALV9" s="120"/>
      <c r="ALW9" s="120"/>
      <c r="ALX9" s="120"/>
      <c r="ALY9" s="120"/>
      <c r="ALZ9" s="120"/>
      <c r="AMA9" s="120"/>
      <c r="AMB9" s="120"/>
      <c r="AMC9" s="120"/>
      <c r="AMD9" s="120"/>
      <c r="AME9" s="120"/>
      <c r="AMF9" s="120"/>
      <c r="AMG9" s="120"/>
      <c r="AMH9" s="120"/>
      <c r="AMI9" s="120"/>
      <c r="AMJ9" s="120"/>
      <c r="AMK9" s="120"/>
      <c r="AML9" s="120"/>
      <c r="AMM9" s="120"/>
      <c r="AMN9" s="120"/>
      <c r="AMO9" s="120"/>
      <c r="AMP9" s="120"/>
      <c r="AMQ9" s="120"/>
      <c r="AMR9" s="120"/>
      <c r="AMS9" s="120"/>
      <c r="AMT9" s="120"/>
      <c r="AMU9" s="120"/>
      <c r="AMV9" s="120"/>
      <c r="AMW9" s="120"/>
      <c r="AMX9" s="120"/>
      <c r="AMY9" s="120"/>
      <c r="AMZ9" s="120"/>
      <c r="ANA9" s="120"/>
      <c r="ANB9" s="120"/>
      <c r="ANC9" s="120"/>
      <c r="AND9" s="120"/>
      <c r="ANE9" s="120"/>
      <c r="ANF9" s="120"/>
      <c r="ANG9" s="120"/>
      <c r="ANH9" s="120"/>
      <c r="ANI9" s="120"/>
      <c r="ANJ9" s="120"/>
      <c r="ANK9" s="120"/>
      <c r="ANL9" s="120"/>
      <c r="ANM9" s="120"/>
      <c r="ANN9" s="120"/>
      <c r="ANO9" s="120"/>
      <c r="ANP9" s="120"/>
      <c r="ANQ9" s="120"/>
      <c r="ANR9" s="120"/>
      <c r="ANS9" s="120"/>
      <c r="ANT9" s="120"/>
      <c r="ANU9" s="120"/>
      <c r="ANV9" s="120"/>
      <c r="ANW9" s="120"/>
      <c r="ANX9" s="120"/>
      <c r="ANY9" s="120"/>
      <c r="ANZ9" s="120"/>
      <c r="AOA9" s="120"/>
      <c r="AOB9" s="120"/>
      <c r="AOC9" s="120"/>
      <c r="AOD9" s="120"/>
      <c r="AOE9" s="120"/>
      <c r="AOF9" s="120"/>
      <c r="AOG9" s="120"/>
      <c r="AOH9" s="120"/>
      <c r="AOI9" s="120"/>
      <c r="AOJ9" s="120"/>
      <c r="AOK9" s="120"/>
      <c r="AOL9" s="120"/>
      <c r="AOM9" s="120"/>
      <c r="AON9" s="120"/>
      <c r="AOO9" s="120"/>
      <c r="AOP9" s="120"/>
      <c r="AOQ9" s="120"/>
      <c r="AOR9" s="120"/>
      <c r="AOS9" s="120"/>
      <c r="AOT9" s="120"/>
      <c r="AOU9" s="120"/>
      <c r="AOV9" s="120"/>
      <c r="AOW9" s="120"/>
      <c r="AOX9" s="120"/>
      <c r="AOY9" s="120"/>
      <c r="AOZ9" s="120"/>
      <c r="APA9" s="120"/>
      <c r="APB9" s="120"/>
      <c r="APC9" s="120"/>
      <c r="APD9" s="120"/>
      <c r="APE9" s="120"/>
      <c r="APF9" s="120"/>
      <c r="APG9" s="120"/>
      <c r="APH9" s="120"/>
      <c r="API9" s="120"/>
      <c r="APJ9" s="120"/>
      <c r="APK9" s="120"/>
      <c r="APL9" s="120"/>
      <c r="APM9" s="120"/>
      <c r="APN9" s="120"/>
      <c r="APO9" s="120"/>
      <c r="APP9" s="120"/>
      <c r="APQ9" s="120"/>
      <c r="APR9" s="120"/>
      <c r="APS9" s="120"/>
      <c r="APT9" s="120"/>
      <c r="APU9" s="120"/>
      <c r="APV9" s="120"/>
      <c r="APW9" s="120"/>
      <c r="APX9" s="120"/>
      <c r="APY9" s="120"/>
      <c r="APZ9" s="120"/>
      <c r="AQA9" s="120"/>
      <c r="AQB9" s="120"/>
      <c r="AQC9" s="120"/>
      <c r="AQD9" s="120"/>
      <c r="AQE9" s="120"/>
      <c r="AQF9" s="120"/>
      <c r="AQG9" s="120"/>
      <c r="AQH9" s="120"/>
      <c r="AQI9" s="120"/>
      <c r="AQJ9" s="120"/>
      <c r="AQK9" s="120"/>
      <c r="AQL9" s="120"/>
      <c r="AQM9" s="120"/>
      <c r="AQN9" s="120"/>
      <c r="AQO9" s="120"/>
      <c r="AQP9" s="120"/>
      <c r="AQQ9" s="120"/>
      <c r="AQR9" s="120"/>
      <c r="AQS9" s="120"/>
      <c r="AQT9" s="120"/>
      <c r="AQU9" s="120"/>
      <c r="AQV9" s="120"/>
      <c r="AQW9" s="120"/>
      <c r="AQX9" s="120"/>
      <c r="AQY9" s="120"/>
      <c r="AQZ9" s="120"/>
      <c r="ARA9" s="120"/>
      <c r="ARB9" s="120"/>
      <c r="ARC9" s="120"/>
      <c r="ARD9" s="120"/>
      <c r="ARE9" s="120"/>
      <c r="ARF9" s="120"/>
      <c r="ARG9" s="120"/>
      <c r="ARH9" s="120"/>
      <c r="ARI9" s="120"/>
      <c r="ARJ9" s="120"/>
      <c r="ARK9" s="120"/>
      <c r="ARL9" s="120"/>
      <c r="ARM9" s="120"/>
      <c r="ARN9" s="120"/>
      <c r="ARO9" s="120"/>
      <c r="ARP9" s="120"/>
      <c r="ARQ9" s="120"/>
      <c r="ARR9" s="120"/>
      <c r="ARS9" s="120"/>
      <c r="ART9" s="120"/>
      <c r="ARU9" s="120"/>
      <c r="ARV9" s="120"/>
      <c r="ARW9" s="120"/>
      <c r="ARX9" s="120"/>
      <c r="ARY9" s="120"/>
      <c r="ARZ9" s="120"/>
      <c r="ASA9" s="120"/>
      <c r="ASB9" s="120"/>
      <c r="ASC9" s="120"/>
      <c r="ASD9" s="120"/>
      <c r="ASE9" s="120"/>
      <c r="ASF9" s="120"/>
      <c r="ASG9" s="120"/>
      <c r="ASH9" s="120"/>
      <c r="ASI9" s="120"/>
      <c r="ASJ9" s="120"/>
      <c r="ASK9" s="120"/>
      <c r="ASL9" s="120"/>
      <c r="ASM9" s="120"/>
      <c r="ASN9" s="120"/>
      <c r="ASO9" s="120"/>
      <c r="ASP9" s="120"/>
      <c r="ASQ9" s="120"/>
      <c r="ASR9" s="120"/>
      <c r="ASS9" s="120"/>
      <c r="AST9" s="120"/>
      <c r="ASU9" s="120"/>
      <c r="ASV9" s="120"/>
      <c r="ASW9" s="120"/>
      <c r="ASX9" s="120"/>
      <c r="ASY9" s="120"/>
      <c r="ASZ9" s="120"/>
      <c r="ATA9" s="120"/>
      <c r="ATB9" s="120"/>
      <c r="ATC9" s="120"/>
      <c r="ATD9" s="120"/>
      <c r="ATE9" s="120"/>
      <c r="ATF9" s="120"/>
      <c r="ATG9" s="120"/>
      <c r="ATH9" s="120"/>
      <c r="ATI9" s="120"/>
      <c r="ATJ9" s="120"/>
      <c r="ATK9" s="120"/>
      <c r="ATL9" s="120"/>
      <c r="ATM9" s="120"/>
      <c r="ATN9" s="120"/>
      <c r="ATO9" s="120"/>
      <c r="ATP9" s="120"/>
      <c r="ATQ9" s="120"/>
      <c r="ATR9" s="120"/>
      <c r="ATS9" s="120"/>
      <c r="ATT9" s="120"/>
      <c r="ATU9" s="120"/>
      <c r="ATV9" s="120"/>
      <c r="ATW9" s="120"/>
      <c r="ATX9" s="120"/>
      <c r="ATY9" s="120"/>
      <c r="ATZ9" s="120"/>
      <c r="AUA9" s="120"/>
      <c r="AUB9" s="120"/>
      <c r="AUC9" s="120"/>
      <c r="AUD9" s="120"/>
      <c r="AUE9" s="120"/>
      <c r="AUF9" s="120"/>
      <c r="AUG9" s="120"/>
      <c r="AUH9" s="120"/>
      <c r="AUI9" s="120"/>
      <c r="AUJ9" s="120"/>
      <c r="AUK9" s="120"/>
      <c r="AUL9" s="120"/>
      <c r="AUM9" s="120"/>
      <c r="AUN9" s="120"/>
      <c r="AUO9" s="120"/>
      <c r="AUP9" s="120"/>
      <c r="AUQ9" s="120"/>
      <c r="AUR9" s="120"/>
      <c r="AUS9" s="120"/>
      <c r="AUT9" s="120"/>
      <c r="AUU9" s="120"/>
      <c r="AUV9" s="120"/>
      <c r="AUW9" s="120"/>
      <c r="AUX9" s="120"/>
      <c r="AUY9" s="120"/>
      <c r="AUZ9" s="120"/>
      <c r="AVA9" s="120"/>
      <c r="AVB9" s="120"/>
      <c r="AVC9" s="120"/>
      <c r="AVD9" s="120"/>
      <c r="AVE9" s="120"/>
      <c r="AVF9" s="120"/>
      <c r="AVG9" s="120"/>
      <c r="AVH9" s="120"/>
      <c r="AVI9" s="120"/>
      <c r="AVJ9" s="120"/>
      <c r="AVK9" s="120"/>
      <c r="AVL9" s="120"/>
      <c r="AVM9" s="120"/>
      <c r="AVN9" s="120"/>
      <c r="AVO9" s="120"/>
      <c r="AVP9" s="120"/>
      <c r="AVQ9" s="120"/>
      <c r="AVR9" s="120"/>
      <c r="AVS9" s="120"/>
      <c r="AVT9" s="120"/>
      <c r="AVU9" s="120"/>
      <c r="AVV9" s="120"/>
      <c r="AVW9" s="120"/>
      <c r="AVX9" s="120"/>
      <c r="AVY9" s="120"/>
      <c r="AVZ9" s="120"/>
      <c r="AWA9" s="120"/>
      <c r="AWB9" s="120"/>
      <c r="AWC9" s="120"/>
      <c r="AWD9" s="120"/>
      <c r="AWE9" s="120"/>
      <c r="AWF9" s="120"/>
      <c r="AWG9" s="120"/>
      <c r="AWH9" s="120"/>
      <c r="AWI9" s="120"/>
      <c r="AWJ9" s="120"/>
      <c r="AWK9" s="120"/>
      <c r="AWL9" s="120"/>
      <c r="AWM9" s="120"/>
      <c r="AWN9" s="120"/>
      <c r="AWO9" s="120"/>
      <c r="AWP9" s="120"/>
      <c r="AWQ9" s="120"/>
      <c r="AWR9" s="120"/>
      <c r="AWS9" s="120"/>
      <c r="AWT9" s="120"/>
      <c r="AWU9" s="120"/>
      <c r="AWV9" s="120"/>
      <c r="AWW9" s="120"/>
      <c r="AWX9" s="120"/>
      <c r="AWY9" s="120"/>
      <c r="AWZ9" s="120"/>
      <c r="AXA9" s="120"/>
      <c r="AXB9" s="120"/>
      <c r="AXC9" s="120"/>
      <c r="AXD9" s="120"/>
      <c r="AXE9" s="120"/>
      <c r="AXF9" s="120"/>
      <c r="AXG9" s="120"/>
      <c r="AXH9" s="120"/>
      <c r="AXI9" s="120"/>
      <c r="AXJ9" s="120"/>
      <c r="AXK9" s="120"/>
      <c r="AXL9" s="120"/>
      <c r="AXM9" s="120"/>
      <c r="AXN9" s="120"/>
      <c r="AXO9" s="120"/>
      <c r="AXP9" s="120"/>
      <c r="AXQ9" s="120"/>
      <c r="AXR9" s="120"/>
      <c r="AXS9" s="120"/>
      <c r="AXT9" s="120"/>
      <c r="AXU9" s="120"/>
      <c r="AXV9" s="120"/>
      <c r="AXW9" s="120"/>
      <c r="AXX9" s="120"/>
      <c r="AXY9" s="120"/>
      <c r="AXZ9" s="120"/>
      <c r="AYA9" s="120"/>
      <c r="AYB9" s="120"/>
      <c r="AYC9" s="120"/>
      <c r="AYD9" s="120"/>
      <c r="AYE9" s="120"/>
      <c r="AYF9" s="120"/>
      <c r="AYG9" s="120"/>
      <c r="AYH9" s="120"/>
      <c r="AYI9" s="120"/>
      <c r="AYJ9" s="120"/>
      <c r="AYK9" s="120"/>
      <c r="AYL9" s="120"/>
      <c r="AYM9" s="120"/>
      <c r="AYN9" s="120"/>
      <c r="AYO9" s="120"/>
      <c r="AYP9" s="120"/>
      <c r="AYQ9" s="120"/>
      <c r="AYR9" s="120"/>
      <c r="AYS9" s="120"/>
      <c r="AYT9" s="120"/>
      <c r="AYU9" s="120"/>
      <c r="AYV9" s="120"/>
      <c r="AYW9" s="120"/>
      <c r="AYX9" s="120"/>
      <c r="AYY9" s="120"/>
      <c r="AYZ9" s="120"/>
      <c r="AZA9" s="120"/>
      <c r="AZB9" s="120"/>
      <c r="AZC9" s="120"/>
      <c r="AZD9" s="120"/>
      <c r="AZE9" s="120"/>
      <c r="AZF9" s="120"/>
      <c r="AZG9" s="120"/>
      <c r="AZH9" s="120"/>
      <c r="AZI9" s="120"/>
      <c r="AZJ9" s="120"/>
      <c r="AZK9" s="120"/>
      <c r="AZL9" s="120"/>
      <c r="AZM9" s="120"/>
      <c r="AZN9" s="120"/>
      <c r="AZO9" s="120"/>
      <c r="AZP9" s="120"/>
      <c r="AZQ9" s="120"/>
      <c r="AZR9" s="120"/>
      <c r="AZS9" s="120"/>
      <c r="AZT9" s="120"/>
      <c r="AZU9" s="120"/>
      <c r="AZV9" s="120"/>
      <c r="AZW9" s="120"/>
      <c r="AZX9" s="120"/>
      <c r="AZY9" s="120"/>
      <c r="AZZ9" s="120"/>
      <c r="BAA9" s="120"/>
      <c r="BAB9" s="120"/>
      <c r="BAC9" s="120"/>
      <c r="BAD9" s="120"/>
      <c r="BAE9" s="120"/>
      <c r="BAF9" s="120"/>
      <c r="BAG9" s="120"/>
      <c r="BAH9" s="120"/>
      <c r="BAI9" s="120"/>
      <c r="BAJ9" s="120"/>
      <c r="BAK9" s="120"/>
      <c r="BAL9" s="120"/>
      <c r="BAM9" s="120"/>
      <c r="BAN9" s="120"/>
      <c r="BAO9" s="120"/>
      <c r="BAP9" s="120"/>
      <c r="BAQ9" s="120"/>
      <c r="BAR9" s="120"/>
      <c r="BAS9" s="120"/>
      <c r="BAT9" s="120"/>
      <c r="BAU9" s="120"/>
      <c r="BAV9" s="120"/>
      <c r="BAW9" s="120"/>
      <c r="BAX9" s="120"/>
      <c r="BAY9" s="120"/>
      <c r="BAZ9" s="120"/>
      <c r="BBA9" s="120"/>
      <c r="BBB9" s="120"/>
      <c r="BBC9" s="120"/>
      <c r="BBD9" s="120"/>
      <c r="BBE9" s="120"/>
      <c r="BBF9" s="120"/>
      <c r="BBG9" s="120"/>
      <c r="BBH9" s="120"/>
      <c r="BBI9" s="120"/>
      <c r="BBJ9" s="120"/>
      <c r="BBK9" s="120"/>
      <c r="BBL9" s="120"/>
      <c r="BBM9" s="120"/>
      <c r="BBN9" s="120"/>
      <c r="BBO9" s="120"/>
      <c r="BBP9" s="120"/>
      <c r="BBQ9" s="120"/>
      <c r="BBR9" s="120"/>
      <c r="BBS9" s="120"/>
      <c r="BBT9" s="120"/>
      <c r="BBU9" s="120"/>
      <c r="BBV9" s="120"/>
      <c r="BBW9" s="120"/>
      <c r="BBX9" s="120"/>
      <c r="BBY9" s="120"/>
      <c r="BBZ9" s="120"/>
      <c r="BCA9" s="120"/>
      <c r="BCB9" s="120"/>
      <c r="BCC9" s="120"/>
      <c r="BCD9" s="120"/>
      <c r="BCE9" s="120"/>
      <c r="BCF9" s="120"/>
      <c r="BCG9" s="120"/>
      <c r="BCH9" s="120"/>
      <c r="BCI9" s="120"/>
      <c r="BCJ9" s="120"/>
      <c r="BCK9" s="120"/>
      <c r="BCL9" s="120"/>
      <c r="BCM9" s="120"/>
      <c r="BCN9" s="120"/>
      <c r="BCO9" s="120"/>
      <c r="BCP9" s="120"/>
      <c r="BCQ9" s="120"/>
      <c r="BCR9" s="120"/>
      <c r="BCS9" s="120"/>
      <c r="BCT9" s="120"/>
      <c r="BCU9" s="120"/>
      <c r="BCV9" s="120"/>
      <c r="BCW9" s="120"/>
      <c r="BCX9" s="120"/>
      <c r="BCY9" s="120"/>
      <c r="BCZ9" s="120"/>
      <c r="BDA9" s="120"/>
      <c r="BDB9" s="120"/>
      <c r="BDC9" s="120"/>
      <c r="BDD9" s="120"/>
      <c r="BDE9" s="120"/>
      <c r="BDF9" s="120"/>
      <c r="BDG9" s="120"/>
      <c r="BDH9" s="120"/>
      <c r="BDI9" s="120"/>
      <c r="BDJ9" s="120"/>
      <c r="BDK9" s="120"/>
      <c r="BDL9" s="120"/>
      <c r="BDM9" s="120"/>
      <c r="BDN9" s="120"/>
      <c r="BDO9" s="120"/>
      <c r="BDP9" s="120"/>
      <c r="BDQ9" s="120"/>
      <c r="BDR9" s="120"/>
      <c r="BDS9" s="120"/>
      <c r="BDT9" s="120"/>
      <c r="BDU9" s="120"/>
      <c r="BDV9" s="120"/>
      <c r="BDW9" s="120"/>
      <c r="BDX9" s="120"/>
      <c r="BDY9" s="120"/>
      <c r="BDZ9" s="120"/>
      <c r="BEA9" s="120"/>
      <c r="BEB9" s="120"/>
      <c r="BEC9" s="120"/>
      <c r="BED9" s="120"/>
      <c r="BEE9" s="120"/>
      <c r="BEF9" s="120"/>
      <c r="BEG9" s="120"/>
      <c r="BEH9" s="120"/>
      <c r="BEI9" s="120"/>
      <c r="BEJ9" s="120"/>
      <c r="BEK9" s="120"/>
      <c r="BEL9" s="120"/>
      <c r="BEM9" s="120"/>
      <c r="BEN9" s="120"/>
      <c r="BEO9" s="120"/>
      <c r="BEP9" s="120"/>
      <c r="BEQ9" s="120"/>
      <c r="BER9" s="120"/>
      <c r="BES9" s="120"/>
      <c r="BET9" s="120"/>
      <c r="BEU9" s="120"/>
      <c r="BEV9" s="120"/>
      <c r="BEW9" s="120"/>
      <c r="BEX9" s="120"/>
      <c r="BEY9" s="120"/>
      <c r="BEZ9" s="120"/>
      <c r="BFA9" s="120"/>
      <c r="BFB9" s="120"/>
      <c r="BFC9" s="120"/>
      <c r="BFD9" s="120"/>
      <c r="BFE9" s="120"/>
      <c r="BFF9" s="120"/>
      <c r="BFG9" s="120"/>
      <c r="BFH9" s="120"/>
      <c r="BFI9" s="120"/>
      <c r="BFJ9" s="120"/>
      <c r="BFK9" s="120"/>
      <c r="BFL9" s="120"/>
      <c r="BFM9" s="120"/>
      <c r="BFN9" s="120"/>
      <c r="BFO9" s="120"/>
      <c r="BFP9" s="120"/>
      <c r="BFQ9" s="120"/>
      <c r="BFR9" s="120"/>
      <c r="BFS9" s="120"/>
      <c r="BFT9" s="120"/>
      <c r="BFU9" s="120"/>
      <c r="BFV9" s="120"/>
      <c r="BFW9" s="120"/>
      <c r="BFX9" s="120"/>
      <c r="BFY9" s="120"/>
      <c r="BFZ9" s="120"/>
      <c r="BGA9" s="120"/>
      <c r="BGB9" s="120"/>
      <c r="BGC9" s="120"/>
      <c r="BGD9" s="120"/>
      <c r="BGE9" s="120"/>
      <c r="BGF9" s="120"/>
      <c r="BGG9" s="120"/>
      <c r="BGH9" s="120"/>
      <c r="BGI9" s="120"/>
      <c r="BGJ9" s="120"/>
      <c r="BGK9" s="120"/>
      <c r="BGL9" s="120"/>
      <c r="BGM9" s="120"/>
      <c r="BGN9" s="120"/>
      <c r="BGO9" s="120"/>
      <c r="BGP9" s="120"/>
      <c r="BGQ9" s="120"/>
      <c r="BGR9" s="120"/>
      <c r="BGS9" s="120"/>
      <c r="BGT9" s="120"/>
      <c r="BGU9" s="120"/>
      <c r="BGV9" s="120"/>
      <c r="BGW9" s="120"/>
      <c r="BGX9" s="120"/>
      <c r="BGY9" s="120"/>
      <c r="BGZ9" s="120"/>
      <c r="BHA9" s="120"/>
      <c r="BHB9" s="120"/>
      <c r="BHC9" s="120"/>
      <c r="BHD9" s="120"/>
      <c r="BHE9" s="120"/>
      <c r="BHF9" s="120"/>
      <c r="BHG9" s="120"/>
      <c r="BHH9" s="120"/>
      <c r="BHI9" s="120"/>
      <c r="BHJ9" s="120"/>
      <c r="BHK9" s="120"/>
      <c r="BHL9" s="120"/>
      <c r="BHM9" s="120"/>
      <c r="BHN9" s="120"/>
      <c r="BHO9" s="120"/>
      <c r="BHP9" s="120"/>
      <c r="BHQ9" s="120"/>
      <c r="BHR9" s="120"/>
      <c r="BHS9" s="120"/>
      <c r="BHT9" s="120"/>
      <c r="BHU9" s="120"/>
      <c r="BHV9" s="120"/>
      <c r="BHW9" s="120"/>
      <c r="BHX9" s="120"/>
      <c r="BHY9" s="120"/>
      <c r="BHZ9" s="120"/>
      <c r="BIA9" s="120"/>
      <c r="BIB9" s="120"/>
      <c r="BIC9" s="120"/>
      <c r="BID9" s="120"/>
      <c r="BIE9" s="120"/>
      <c r="BIF9" s="120"/>
      <c r="BIG9" s="120"/>
      <c r="BIH9" s="120"/>
      <c r="BII9" s="120"/>
      <c r="BIJ9" s="120"/>
      <c r="BIK9" s="120"/>
      <c r="BIL9" s="120"/>
      <c r="BIM9" s="120"/>
      <c r="BIN9" s="120"/>
      <c r="BIO9" s="120"/>
      <c r="BIP9" s="120"/>
      <c r="BIQ9" s="120"/>
      <c r="BIR9" s="120"/>
      <c r="BIS9" s="120"/>
      <c r="BIT9" s="120"/>
      <c r="BIU9" s="120"/>
      <c r="BIV9" s="120"/>
      <c r="BIW9" s="120"/>
      <c r="BIX9" s="120"/>
      <c r="BIY9" s="120"/>
      <c r="BIZ9" s="120"/>
      <c r="BJA9" s="120"/>
      <c r="BJB9" s="120"/>
      <c r="BJC9" s="120"/>
      <c r="BJD9" s="120"/>
      <c r="BJE9" s="120"/>
      <c r="BJF9" s="120"/>
      <c r="BJG9" s="120"/>
      <c r="BJH9" s="120"/>
      <c r="BJI9" s="120"/>
      <c r="BJJ9" s="120"/>
      <c r="BJK9" s="120"/>
      <c r="BJL9" s="120"/>
      <c r="BJM9" s="120"/>
      <c r="BJN9" s="120"/>
      <c r="BJO9" s="120"/>
      <c r="BJP9" s="120"/>
      <c r="BJQ9" s="120"/>
      <c r="BJR9" s="120"/>
      <c r="BJS9" s="120"/>
      <c r="BJT9" s="120"/>
      <c r="BJU9" s="120"/>
      <c r="BJV9" s="120"/>
      <c r="BJW9" s="120"/>
      <c r="BJX9" s="120"/>
      <c r="BJY9" s="120"/>
      <c r="BJZ9" s="120"/>
      <c r="BKA9" s="120"/>
      <c r="BKB9" s="120"/>
      <c r="BKC9" s="120"/>
      <c r="BKD9" s="120"/>
      <c r="BKE9" s="120"/>
      <c r="BKF9" s="120"/>
      <c r="BKG9" s="120"/>
      <c r="BKH9" s="120"/>
      <c r="BKI9" s="120"/>
      <c r="BKJ9" s="120"/>
      <c r="BKK9" s="120"/>
      <c r="BKL9" s="120"/>
      <c r="BKM9" s="120"/>
      <c r="BKN9" s="120"/>
      <c r="BKO9" s="120"/>
      <c r="BKP9" s="120"/>
      <c r="BKQ9" s="120"/>
      <c r="BKR9" s="120"/>
      <c r="BKS9" s="120"/>
      <c r="BKT9" s="120"/>
      <c r="BKU9" s="120"/>
      <c r="BKV9" s="120"/>
      <c r="BKW9" s="120"/>
      <c r="BKX9" s="120"/>
      <c r="BKY9" s="120"/>
      <c r="BKZ9" s="120"/>
      <c r="BLA9" s="120"/>
      <c r="BLB9" s="120"/>
      <c r="BLC9" s="120"/>
      <c r="BLD9" s="120"/>
      <c r="BLE9" s="120"/>
      <c r="BLF9" s="120"/>
      <c r="BLG9" s="120"/>
      <c r="BLH9" s="120"/>
      <c r="BLI9" s="120"/>
      <c r="BLJ9" s="120"/>
      <c r="BLK9" s="120"/>
      <c r="BLL9" s="120"/>
      <c r="BLM9" s="120"/>
      <c r="BLN9" s="120"/>
      <c r="BLO9" s="120"/>
      <c r="BLP9" s="120"/>
      <c r="BLQ9" s="120"/>
      <c r="BLR9" s="120"/>
      <c r="BLS9" s="120"/>
      <c r="BLT9" s="120"/>
      <c r="BLU9" s="120"/>
      <c r="BLV9" s="120"/>
      <c r="BLW9" s="120"/>
      <c r="BLX9" s="120"/>
      <c r="BLY9" s="120"/>
      <c r="BLZ9" s="120"/>
      <c r="BMA9" s="120"/>
      <c r="BMB9" s="120"/>
      <c r="BMC9" s="120"/>
      <c r="BMD9" s="120"/>
      <c r="BME9" s="120"/>
      <c r="BMF9" s="120"/>
      <c r="BMG9" s="120"/>
      <c r="BMH9" s="120"/>
      <c r="BMI9" s="120"/>
      <c r="BMJ9" s="120"/>
      <c r="BMK9" s="120"/>
      <c r="BML9" s="120"/>
      <c r="BMM9" s="120"/>
      <c r="BMN9" s="120"/>
      <c r="BMO9" s="120"/>
      <c r="BMP9" s="120"/>
      <c r="BMQ9" s="120"/>
      <c r="BMR9" s="120"/>
      <c r="BMS9" s="120"/>
      <c r="BMT9" s="120"/>
      <c r="BMU9" s="120"/>
      <c r="BMV9" s="120"/>
      <c r="BMW9" s="120"/>
      <c r="BMX9" s="120"/>
      <c r="BMY9" s="120"/>
      <c r="BMZ9" s="120"/>
      <c r="BNA9" s="120"/>
      <c r="BNB9" s="120"/>
      <c r="BNC9" s="120"/>
      <c r="BND9" s="120"/>
      <c r="BNE9" s="120"/>
      <c r="BNF9" s="120"/>
      <c r="BNG9" s="120"/>
      <c r="BNH9" s="120"/>
      <c r="BNI9" s="120"/>
      <c r="BNJ9" s="120"/>
      <c r="BNK9" s="120"/>
      <c r="BNL9" s="120"/>
      <c r="BNM9" s="120"/>
      <c r="BNN9" s="120"/>
      <c r="BNO9" s="120"/>
      <c r="BNP9" s="120"/>
      <c r="BNQ9" s="120"/>
      <c r="BNR9" s="120"/>
      <c r="BNS9" s="120"/>
      <c r="BNT9" s="120"/>
      <c r="BNU9" s="120"/>
      <c r="BNV9" s="120"/>
      <c r="BNW9" s="120"/>
      <c r="BNX9" s="120"/>
      <c r="BNY9" s="120"/>
      <c r="BNZ9" s="120"/>
      <c r="BOA9" s="120"/>
      <c r="BOB9" s="120"/>
      <c r="BOC9" s="120"/>
      <c r="BOD9" s="120"/>
      <c r="BOE9" s="120"/>
      <c r="BOF9" s="120"/>
      <c r="BOG9" s="120"/>
      <c r="BOH9" s="120"/>
      <c r="BOI9" s="120"/>
      <c r="BOJ9" s="120"/>
      <c r="BOK9" s="120"/>
      <c r="BOL9" s="120"/>
      <c r="BOM9" s="120"/>
      <c r="BON9" s="120"/>
      <c r="BOO9" s="120"/>
      <c r="BOP9" s="120"/>
      <c r="BOQ9" s="120"/>
      <c r="BOR9" s="120"/>
      <c r="BOS9" s="120"/>
      <c r="BOT9" s="120"/>
      <c r="BOU9" s="120"/>
      <c r="BOV9" s="120"/>
      <c r="BOW9" s="120"/>
      <c r="BOX9" s="120"/>
      <c r="BOY9" s="120"/>
      <c r="BOZ9" s="120"/>
      <c r="BPA9" s="120"/>
      <c r="BPB9" s="120"/>
      <c r="BPC9" s="120"/>
      <c r="BPD9" s="120"/>
      <c r="BPE9" s="120"/>
      <c r="BPF9" s="120"/>
      <c r="BPG9" s="120"/>
      <c r="BPH9" s="120"/>
      <c r="BPI9" s="120"/>
      <c r="BPJ9" s="120"/>
      <c r="BPK9" s="120"/>
      <c r="BPL9" s="120"/>
      <c r="BPM9" s="120"/>
      <c r="BPN9" s="120"/>
      <c r="BPO9" s="120"/>
      <c r="BPP9" s="120"/>
      <c r="BPQ9" s="120"/>
      <c r="BPR9" s="120"/>
      <c r="BPS9" s="120"/>
      <c r="BPT9" s="120"/>
      <c r="BPU9" s="120"/>
      <c r="BPV9" s="120"/>
      <c r="BPW9" s="120"/>
      <c r="BPX9" s="120"/>
      <c r="BPY9" s="120"/>
      <c r="BPZ9" s="120"/>
      <c r="BQA9" s="120"/>
      <c r="BQB9" s="120"/>
      <c r="BQC9" s="120"/>
      <c r="BQD9" s="120"/>
      <c r="BQE9" s="120"/>
      <c r="BQF9" s="120"/>
      <c r="BQG9" s="120"/>
      <c r="BQH9" s="120"/>
      <c r="BQI9" s="120"/>
      <c r="BQJ9" s="120"/>
      <c r="BQK9" s="120"/>
      <c r="BQL9" s="120"/>
      <c r="BQM9" s="120"/>
      <c r="BQN9" s="120"/>
      <c r="BQO9" s="120"/>
      <c r="BQP9" s="120"/>
      <c r="BQQ9" s="120"/>
      <c r="BQR9" s="120"/>
      <c r="BQS9" s="120"/>
      <c r="BQT9" s="120"/>
      <c r="BQU9" s="120"/>
      <c r="BQV9" s="120"/>
      <c r="BQW9" s="120"/>
      <c r="BQX9" s="120"/>
      <c r="BQY9" s="120"/>
      <c r="BQZ9" s="120"/>
      <c r="BRA9" s="120"/>
      <c r="BRB9" s="120"/>
      <c r="BRC9" s="120"/>
      <c r="BRD9" s="120"/>
      <c r="BRE9" s="120"/>
      <c r="BRF9" s="120"/>
      <c r="BRG9" s="120"/>
      <c r="BRH9" s="120"/>
      <c r="BRI9" s="120"/>
      <c r="BRJ9" s="120"/>
      <c r="BRK9" s="120"/>
      <c r="BRL9" s="120"/>
      <c r="BRM9" s="120"/>
      <c r="BRN9" s="120"/>
      <c r="BRO9" s="120"/>
      <c r="BRP9" s="120"/>
      <c r="BRQ9" s="120"/>
      <c r="BRR9" s="120"/>
      <c r="BRS9" s="120"/>
      <c r="BRT9" s="120"/>
      <c r="BRU9" s="120"/>
      <c r="BRV9" s="120"/>
      <c r="BRW9" s="120"/>
      <c r="BRX9" s="120"/>
      <c r="BRY9" s="120"/>
      <c r="BRZ9" s="120"/>
      <c r="BSA9" s="120"/>
      <c r="BSB9" s="120"/>
      <c r="BSC9" s="120"/>
      <c r="BSD9" s="120"/>
      <c r="BSE9" s="120"/>
      <c r="BSF9" s="120"/>
      <c r="BSG9" s="120"/>
      <c r="BSH9" s="120"/>
      <c r="BSI9" s="120"/>
      <c r="BSJ9" s="120"/>
      <c r="BSK9" s="120"/>
      <c r="BSL9" s="120"/>
      <c r="BSM9" s="120"/>
      <c r="BSN9" s="120"/>
      <c r="BSO9" s="120"/>
      <c r="BSP9" s="120"/>
      <c r="BSQ9" s="120"/>
      <c r="BSR9" s="120"/>
      <c r="BSS9" s="120"/>
      <c r="BST9" s="120"/>
      <c r="BSU9" s="120"/>
      <c r="BSV9" s="120"/>
      <c r="BSW9" s="120"/>
      <c r="BSX9" s="120"/>
      <c r="BSY9" s="120"/>
      <c r="BSZ9" s="120"/>
      <c r="BTA9" s="120"/>
      <c r="BTB9" s="120"/>
      <c r="BTC9" s="120"/>
      <c r="BTD9" s="120"/>
      <c r="BTE9" s="120"/>
      <c r="BTF9" s="120"/>
      <c r="BTG9" s="120"/>
      <c r="BTH9" s="120"/>
      <c r="BTI9" s="120"/>
      <c r="BTJ9" s="120"/>
      <c r="BTK9" s="120"/>
      <c r="BTL9" s="120"/>
      <c r="BTM9" s="120"/>
      <c r="BTN9" s="120"/>
      <c r="BTO9" s="120"/>
      <c r="BTP9" s="120"/>
      <c r="BTQ9" s="120"/>
      <c r="BTR9" s="120"/>
      <c r="BTS9" s="120"/>
      <c r="BTT9" s="120"/>
      <c r="BTU9" s="120"/>
      <c r="BTV9" s="120"/>
      <c r="BTW9" s="120"/>
      <c r="BTX9" s="120"/>
      <c r="BTY9" s="120"/>
      <c r="BTZ9" s="120"/>
      <c r="BUA9" s="120"/>
      <c r="BUB9" s="120"/>
      <c r="BUC9" s="120"/>
      <c r="BUD9" s="120"/>
      <c r="BUE9" s="120"/>
      <c r="BUF9" s="120"/>
      <c r="BUG9" s="120"/>
      <c r="BUH9" s="120"/>
      <c r="BUI9" s="120"/>
      <c r="BUJ9" s="120"/>
      <c r="BUK9" s="120"/>
      <c r="BUL9" s="120"/>
      <c r="BUM9" s="120"/>
      <c r="BUN9" s="120"/>
      <c r="BUO9" s="120"/>
      <c r="BUP9" s="120"/>
      <c r="BUQ9" s="120"/>
      <c r="BUR9" s="120"/>
      <c r="BUS9" s="120"/>
      <c r="BUT9" s="120"/>
      <c r="BUU9" s="120"/>
      <c r="BUV9" s="120"/>
      <c r="BUW9" s="120"/>
      <c r="BUX9" s="120"/>
      <c r="BUY9" s="120"/>
      <c r="BUZ9" s="120"/>
      <c r="BVA9" s="120"/>
      <c r="BVB9" s="120"/>
      <c r="BVC9" s="120"/>
      <c r="BVD9" s="120"/>
      <c r="BVE9" s="120"/>
      <c r="BVF9" s="120"/>
      <c r="BVG9" s="120"/>
      <c r="BVH9" s="120"/>
      <c r="BVI9" s="120"/>
      <c r="BVJ9" s="120"/>
      <c r="BVK9" s="120"/>
      <c r="BVL9" s="120"/>
      <c r="BVM9" s="120"/>
      <c r="BVN9" s="120"/>
      <c r="BVO9" s="120"/>
      <c r="BVP9" s="120"/>
      <c r="BVQ9" s="120"/>
      <c r="BVR9" s="120"/>
      <c r="BVS9" s="120"/>
      <c r="BVT9" s="120"/>
      <c r="BVU9" s="120"/>
      <c r="BVV9" s="120"/>
      <c r="BVW9" s="120"/>
      <c r="BVX9" s="120"/>
      <c r="BVY9" s="120"/>
      <c r="BVZ9" s="120"/>
      <c r="BWA9" s="120"/>
      <c r="BWB9" s="120"/>
      <c r="BWC9" s="120"/>
      <c r="BWD9" s="120"/>
      <c r="BWE9" s="120"/>
      <c r="BWF9" s="120"/>
      <c r="BWG9" s="120"/>
      <c r="BWH9" s="120"/>
      <c r="BWI9" s="120"/>
      <c r="BWJ9" s="120"/>
      <c r="BWK9" s="120"/>
      <c r="BWL9" s="120"/>
      <c r="BWM9" s="120"/>
      <c r="BWN9" s="120"/>
      <c r="BWO9" s="120"/>
      <c r="BWP9" s="120"/>
      <c r="BWQ9" s="120"/>
      <c r="BWR9" s="120"/>
      <c r="BWS9" s="120"/>
      <c r="BWT9" s="120"/>
      <c r="BWU9" s="120"/>
      <c r="BWV9" s="120"/>
      <c r="BWW9" s="120"/>
      <c r="BWX9" s="120"/>
      <c r="BWY9" s="120"/>
      <c r="BWZ9" s="120"/>
      <c r="BXA9" s="120"/>
      <c r="BXB9" s="120"/>
      <c r="BXC9" s="120"/>
      <c r="BXD9" s="120"/>
      <c r="BXE9" s="120"/>
      <c r="BXF9" s="120"/>
      <c r="BXG9" s="120"/>
      <c r="BXH9" s="120"/>
      <c r="BXI9" s="120"/>
      <c r="BXJ9" s="120"/>
      <c r="BXK9" s="120"/>
      <c r="BXL9" s="120"/>
      <c r="BXM9" s="120"/>
      <c r="BXN9" s="120"/>
      <c r="BXO9" s="120"/>
      <c r="BXP9" s="120"/>
      <c r="BXQ9" s="120"/>
      <c r="BXR9" s="120"/>
      <c r="BXS9" s="120"/>
      <c r="BXT9" s="120"/>
      <c r="BXU9" s="120"/>
      <c r="BXV9" s="120"/>
      <c r="BXW9" s="120"/>
      <c r="BXX9" s="120"/>
      <c r="BXY9" s="120"/>
      <c r="BXZ9" s="120"/>
      <c r="BYA9" s="120"/>
      <c r="BYB9" s="120"/>
      <c r="BYC9" s="120"/>
      <c r="BYD9" s="120"/>
      <c r="BYE9" s="120"/>
      <c r="BYF9" s="120"/>
      <c r="BYG9" s="120"/>
      <c r="BYH9" s="120"/>
      <c r="BYI9" s="120"/>
      <c r="BYJ9" s="120"/>
      <c r="BYK9" s="120"/>
      <c r="BYL9" s="120"/>
      <c r="BYM9" s="120"/>
      <c r="BYN9" s="120"/>
      <c r="BYO9" s="120"/>
      <c r="BYP9" s="120"/>
      <c r="BYQ9" s="120"/>
      <c r="BYR9" s="120"/>
      <c r="BYS9" s="120"/>
      <c r="BYT9" s="120"/>
      <c r="BYU9" s="120"/>
      <c r="BYV9" s="120"/>
      <c r="BYW9" s="120"/>
      <c r="BYX9" s="120"/>
      <c r="BYY9" s="120"/>
      <c r="BYZ9" s="120"/>
      <c r="BZA9" s="120"/>
      <c r="BZB9" s="120"/>
      <c r="BZC9" s="120"/>
      <c r="BZD9" s="120"/>
      <c r="BZE9" s="120"/>
      <c r="BZF9" s="120"/>
      <c r="BZG9" s="120"/>
      <c r="BZH9" s="120"/>
      <c r="BZI9" s="120"/>
      <c r="BZJ9" s="120"/>
      <c r="BZK9" s="120"/>
      <c r="BZL9" s="120"/>
      <c r="BZM9" s="120"/>
      <c r="BZN9" s="120"/>
      <c r="BZO9" s="120"/>
      <c r="BZP9" s="120"/>
      <c r="BZQ9" s="120"/>
      <c r="BZR9" s="120"/>
      <c r="BZS9" s="120"/>
      <c r="BZT9" s="120"/>
      <c r="BZU9" s="120"/>
      <c r="BZV9" s="120"/>
      <c r="BZW9" s="120"/>
      <c r="BZX9" s="120"/>
      <c r="BZY9" s="120"/>
      <c r="BZZ9" s="120"/>
      <c r="CAA9" s="120"/>
      <c r="CAB9" s="120"/>
      <c r="CAC9" s="120"/>
      <c r="CAD9" s="120"/>
      <c r="CAE9" s="120"/>
      <c r="CAF9" s="120"/>
      <c r="CAG9" s="120"/>
      <c r="CAH9" s="120"/>
      <c r="CAI9" s="120"/>
      <c r="CAJ9" s="120"/>
      <c r="CAK9" s="120"/>
      <c r="CAL9" s="120"/>
      <c r="CAM9" s="120"/>
      <c r="CAN9" s="120"/>
      <c r="CAO9" s="120"/>
      <c r="CAP9" s="120"/>
      <c r="CAQ9" s="120"/>
      <c r="CAR9" s="120"/>
      <c r="CAS9" s="120"/>
      <c r="CAT9" s="120"/>
      <c r="CAU9" s="120"/>
      <c r="CAV9" s="120"/>
      <c r="CAW9" s="120"/>
      <c r="CAX9" s="120"/>
      <c r="CAY9" s="120"/>
      <c r="CAZ9" s="120"/>
      <c r="CBA9" s="120"/>
      <c r="CBB9" s="120"/>
      <c r="CBC9" s="120"/>
      <c r="CBD9" s="120"/>
      <c r="CBE9" s="120"/>
      <c r="CBF9" s="120"/>
      <c r="CBG9" s="120"/>
      <c r="CBH9" s="120"/>
      <c r="CBI9" s="120"/>
      <c r="CBJ9" s="120"/>
      <c r="CBK9" s="120"/>
      <c r="CBL9" s="120"/>
      <c r="CBM9" s="120"/>
      <c r="CBN9" s="120"/>
      <c r="CBO9" s="120"/>
      <c r="CBP9" s="120"/>
      <c r="CBQ9" s="120"/>
      <c r="CBR9" s="120"/>
      <c r="CBS9" s="120"/>
      <c r="CBT9" s="120"/>
      <c r="CBU9" s="120"/>
      <c r="CBV9" s="120"/>
      <c r="CBW9" s="120"/>
      <c r="CBX9" s="120"/>
      <c r="CBY9" s="120"/>
      <c r="CBZ9" s="120"/>
      <c r="CCA9" s="120"/>
      <c r="CCB9" s="120"/>
      <c r="CCC9" s="120"/>
      <c r="CCD9" s="120"/>
      <c r="CCE9" s="120"/>
      <c r="CCF9" s="120"/>
      <c r="CCG9" s="120"/>
      <c r="CCH9" s="120"/>
      <c r="CCI9" s="120"/>
      <c r="CCJ9" s="120"/>
      <c r="CCK9" s="120"/>
      <c r="CCL9" s="120"/>
      <c r="CCM9" s="120"/>
      <c r="CCN9" s="120"/>
      <c r="CCO9" s="120"/>
      <c r="CCP9" s="120"/>
      <c r="CCQ9" s="120"/>
      <c r="CCR9" s="120"/>
      <c r="CCS9" s="120"/>
      <c r="CCT9" s="120"/>
      <c r="CCU9" s="120"/>
      <c r="CCV9" s="120"/>
      <c r="CCW9" s="120"/>
      <c r="CCX9" s="120"/>
      <c r="CCY9" s="120"/>
      <c r="CCZ9" s="120"/>
      <c r="CDA9" s="120"/>
      <c r="CDB9" s="120"/>
      <c r="CDC9" s="120"/>
      <c r="CDD9" s="120"/>
      <c r="CDE9" s="120"/>
      <c r="CDF9" s="120"/>
      <c r="CDG9" s="120"/>
      <c r="CDH9" s="120"/>
      <c r="CDI9" s="120"/>
      <c r="CDJ9" s="120"/>
      <c r="CDK9" s="120"/>
      <c r="CDL9" s="120"/>
      <c r="CDM9" s="120"/>
      <c r="CDN9" s="120"/>
      <c r="CDO9" s="120"/>
      <c r="CDP9" s="120"/>
      <c r="CDQ9" s="120"/>
      <c r="CDR9" s="120"/>
      <c r="CDS9" s="120"/>
      <c r="CDT9" s="120"/>
      <c r="CDU9" s="120"/>
      <c r="CDV9" s="120"/>
      <c r="CDW9" s="120"/>
      <c r="CDX9" s="120"/>
      <c r="CDY9" s="120"/>
      <c r="CDZ9" s="120"/>
      <c r="CEA9" s="120"/>
      <c r="CEB9" s="120"/>
      <c r="CEC9" s="120"/>
      <c r="CED9" s="120"/>
      <c r="CEE9" s="120"/>
      <c r="CEF9" s="120"/>
      <c r="CEG9" s="120"/>
      <c r="CEH9" s="120"/>
      <c r="CEI9" s="120"/>
      <c r="CEJ9" s="120"/>
      <c r="CEK9" s="120"/>
      <c r="CEL9" s="120"/>
      <c r="CEM9" s="120"/>
      <c r="CEN9" s="120"/>
      <c r="CEO9" s="120"/>
      <c r="CEP9" s="120"/>
      <c r="CEQ9" s="120"/>
      <c r="CER9" s="120"/>
      <c r="CES9" s="120"/>
      <c r="CET9" s="120"/>
      <c r="CEU9" s="120"/>
      <c r="CEV9" s="120"/>
      <c r="CEW9" s="120"/>
      <c r="CEX9" s="120"/>
      <c r="CEY9" s="120"/>
      <c r="CEZ9" s="120"/>
      <c r="CFA9" s="120"/>
      <c r="CFB9" s="120"/>
      <c r="CFC9" s="120"/>
      <c r="CFD9" s="120"/>
      <c r="CFE9" s="120"/>
      <c r="CFF9" s="120"/>
      <c r="CFG9" s="120"/>
      <c r="CFH9" s="120"/>
      <c r="CFI9" s="120"/>
      <c r="CFJ9" s="120"/>
      <c r="CFK9" s="120"/>
      <c r="CFL9" s="120"/>
      <c r="CFM9" s="120"/>
      <c r="CFN9" s="120"/>
      <c r="CFO9" s="120"/>
      <c r="CFP9" s="120"/>
      <c r="CFQ9" s="120"/>
      <c r="CFR9" s="120"/>
      <c r="CFS9" s="120"/>
      <c r="CFT9" s="120"/>
      <c r="CFU9" s="120"/>
      <c r="CFV9" s="120"/>
      <c r="CFW9" s="120"/>
      <c r="CFX9" s="120"/>
      <c r="CFY9" s="120"/>
      <c r="CFZ9" s="120"/>
      <c r="CGA9" s="120"/>
      <c r="CGB9" s="120"/>
      <c r="CGC9" s="120"/>
      <c r="CGD9" s="120"/>
      <c r="CGE9" s="120"/>
      <c r="CGF9" s="120"/>
      <c r="CGG9" s="120"/>
      <c r="CGH9" s="120"/>
      <c r="CGI9" s="120"/>
      <c r="CGJ9" s="120"/>
      <c r="CGK9" s="120"/>
      <c r="CGL9" s="120"/>
      <c r="CGM9" s="120"/>
      <c r="CGN9" s="120"/>
      <c r="CGO9" s="120"/>
      <c r="CGP9" s="120"/>
      <c r="CGQ9" s="120"/>
      <c r="CGR9" s="120"/>
      <c r="CGS9" s="120"/>
      <c r="CGT9" s="120"/>
      <c r="CGU9" s="120"/>
      <c r="CGV9" s="120"/>
      <c r="CGW9" s="120"/>
      <c r="CGX9" s="120"/>
      <c r="CGY9" s="120"/>
      <c r="CGZ9" s="120"/>
      <c r="CHA9" s="120"/>
      <c r="CHB9" s="120"/>
      <c r="CHC9" s="120"/>
      <c r="CHD9" s="120"/>
      <c r="CHE9" s="120"/>
      <c r="CHF9" s="120"/>
      <c r="CHG9" s="120"/>
      <c r="CHH9" s="120"/>
      <c r="CHI9" s="120"/>
      <c r="CHJ9" s="120"/>
      <c r="CHK9" s="120"/>
      <c r="CHL9" s="120"/>
      <c r="CHM9" s="120"/>
      <c r="CHN9" s="120"/>
      <c r="CHO9" s="120"/>
      <c r="CHP9" s="120"/>
      <c r="CHQ9" s="120"/>
      <c r="CHR9" s="120"/>
      <c r="CHS9" s="120"/>
      <c r="CHT9" s="120"/>
      <c r="CHU9" s="120"/>
      <c r="CHV9" s="120"/>
      <c r="CHW9" s="120"/>
      <c r="CHX9" s="120"/>
      <c r="CHY9" s="120"/>
      <c r="CHZ9" s="120"/>
      <c r="CIA9" s="120"/>
      <c r="CIB9" s="120"/>
      <c r="CIC9" s="120"/>
      <c r="CID9" s="120"/>
      <c r="CIE9" s="120"/>
      <c r="CIF9" s="120"/>
      <c r="CIG9" s="120"/>
      <c r="CIH9" s="120"/>
      <c r="CII9" s="120"/>
      <c r="CIJ9" s="120"/>
      <c r="CIK9" s="120"/>
      <c r="CIL9" s="120"/>
      <c r="CIM9" s="120"/>
      <c r="CIN9" s="120"/>
      <c r="CIO9" s="120"/>
      <c r="CIP9" s="120"/>
      <c r="CIQ9" s="120"/>
      <c r="CIR9" s="120"/>
      <c r="CIS9" s="120"/>
      <c r="CIT9" s="120"/>
      <c r="CIU9" s="120"/>
      <c r="CIV9" s="120"/>
      <c r="CIW9" s="120"/>
      <c r="CIX9" s="120"/>
      <c r="CIY9" s="120"/>
      <c r="CIZ9" s="120"/>
      <c r="CJA9" s="120"/>
      <c r="CJB9" s="120"/>
      <c r="CJC9" s="120"/>
      <c r="CJD9" s="120"/>
      <c r="CJE9" s="120"/>
      <c r="CJF9" s="120"/>
      <c r="CJG9" s="120"/>
      <c r="CJH9" s="120"/>
      <c r="CJI9" s="120"/>
      <c r="CJJ9" s="120"/>
      <c r="CJK9" s="120"/>
      <c r="CJL9" s="120"/>
      <c r="CJM9" s="120"/>
      <c r="CJN9" s="120"/>
      <c r="CJO9" s="120"/>
      <c r="CJP9" s="120"/>
      <c r="CJQ9" s="120"/>
      <c r="CJR9" s="120"/>
      <c r="CJS9" s="120"/>
      <c r="CJT9" s="120"/>
      <c r="CJU9" s="120"/>
      <c r="CJV9" s="120"/>
      <c r="CJW9" s="120"/>
      <c r="CJX9" s="120"/>
      <c r="CJY9" s="120"/>
      <c r="CJZ9" s="120"/>
      <c r="CKA9" s="120"/>
      <c r="CKB9" s="120"/>
      <c r="CKC9" s="120"/>
      <c r="CKD9" s="120"/>
      <c r="CKE9" s="120"/>
      <c r="CKF9" s="120"/>
      <c r="CKG9" s="120"/>
      <c r="CKH9" s="120"/>
      <c r="CKI9" s="120"/>
      <c r="CKJ9" s="120"/>
      <c r="CKK9" s="120"/>
      <c r="CKL9" s="120"/>
      <c r="CKM9" s="120"/>
      <c r="CKN9" s="120"/>
      <c r="CKO9" s="120"/>
      <c r="CKP9" s="120"/>
      <c r="CKQ9" s="120"/>
      <c r="CKR9" s="120"/>
      <c r="CKS9" s="120"/>
      <c r="CKT9" s="120"/>
      <c r="CKU9" s="120"/>
      <c r="CKV9" s="120"/>
      <c r="CKW9" s="120"/>
      <c r="CKX9" s="120"/>
      <c r="CKY9" s="120"/>
      <c r="CKZ9" s="120"/>
      <c r="CLA9" s="120"/>
      <c r="CLB9" s="120"/>
      <c r="CLC9" s="120"/>
      <c r="CLD9" s="120"/>
      <c r="CLE9" s="120"/>
      <c r="CLF9" s="120"/>
      <c r="CLG9" s="120"/>
      <c r="CLH9" s="120"/>
      <c r="CLI9" s="120"/>
      <c r="CLJ9" s="120"/>
      <c r="CLK9" s="120"/>
      <c r="CLL9" s="120"/>
      <c r="CLM9" s="120"/>
      <c r="CLN9" s="120"/>
      <c r="CLO9" s="120"/>
      <c r="CLP9" s="120"/>
      <c r="CLQ9" s="120"/>
      <c r="CLR9" s="120"/>
      <c r="CLS9" s="120"/>
      <c r="CLT9" s="120"/>
      <c r="CLU9" s="120"/>
      <c r="CLV9" s="120"/>
      <c r="CLW9" s="120"/>
      <c r="CLX9" s="120"/>
      <c r="CLY9" s="120"/>
      <c r="CLZ9" s="120"/>
      <c r="CMA9" s="120"/>
      <c r="CMB9" s="120"/>
      <c r="CMC9" s="120"/>
      <c r="CMD9" s="120"/>
      <c r="CME9" s="120"/>
      <c r="CMF9" s="120"/>
      <c r="CMG9" s="120"/>
      <c r="CMH9" s="120"/>
      <c r="CMI9" s="120"/>
      <c r="CMJ9" s="120"/>
      <c r="CMK9" s="120"/>
      <c r="CML9" s="120"/>
      <c r="CMM9" s="120"/>
      <c r="CMN9" s="120"/>
      <c r="CMO9" s="120"/>
      <c r="CMP9" s="120"/>
      <c r="CMQ9" s="120"/>
      <c r="CMR9" s="120"/>
      <c r="CMS9" s="120"/>
      <c r="CMT9" s="120"/>
      <c r="CMU9" s="120"/>
      <c r="CMV9" s="120"/>
      <c r="CMW9" s="120"/>
      <c r="CMX9" s="120"/>
      <c r="CMY9" s="120"/>
      <c r="CMZ9" s="120"/>
      <c r="CNA9" s="120"/>
      <c r="CNB9" s="120"/>
      <c r="CNC9" s="120"/>
      <c r="CND9" s="120"/>
      <c r="CNE9" s="120"/>
      <c r="CNF9" s="120"/>
      <c r="CNG9" s="120"/>
      <c r="CNH9" s="120"/>
      <c r="CNI9" s="120"/>
      <c r="CNJ9" s="120"/>
      <c r="CNK9" s="120"/>
      <c r="CNL9" s="120"/>
      <c r="CNM9" s="120"/>
      <c r="CNN9" s="120"/>
      <c r="CNO9" s="120"/>
      <c r="CNP9" s="120"/>
      <c r="CNQ9" s="120"/>
      <c r="CNR9" s="120"/>
      <c r="CNS9" s="120"/>
      <c r="CNT9" s="120"/>
      <c r="CNU9" s="120"/>
      <c r="CNV9" s="120"/>
      <c r="CNW9" s="120"/>
      <c r="CNX9" s="120"/>
      <c r="CNY9" s="120"/>
      <c r="CNZ9" s="120"/>
      <c r="COA9" s="120"/>
      <c r="COB9" s="120"/>
      <c r="COC9" s="120"/>
      <c r="COD9" s="120"/>
      <c r="COE9" s="120"/>
      <c r="COF9" s="120"/>
      <c r="COG9" s="120"/>
      <c r="COH9" s="120"/>
      <c r="COI9" s="120"/>
      <c r="COJ9" s="120"/>
      <c r="COK9" s="120"/>
      <c r="COL9" s="120"/>
      <c r="COM9" s="120"/>
      <c r="CON9" s="120"/>
      <c r="COO9" s="120"/>
      <c r="COP9" s="120"/>
      <c r="COQ9" s="120"/>
      <c r="COR9" s="120"/>
      <c r="COS9" s="120"/>
      <c r="COT9" s="120"/>
      <c r="COU9" s="120"/>
      <c r="COV9" s="120"/>
      <c r="COW9" s="120"/>
      <c r="COX9" s="120"/>
      <c r="COY9" s="120"/>
      <c r="COZ9" s="120"/>
      <c r="CPA9" s="120"/>
      <c r="CPB9" s="120"/>
      <c r="CPC9" s="120"/>
      <c r="CPD9" s="120"/>
      <c r="CPE9" s="120"/>
      <c r="CPF9" s="120"/>
      <c r="CPG9" s="120"/>
      <c r="CPH9" s="120"/>
      <c r="CPI9" s="120"/>
      <c r="CPJ9" s="120"/>
      <c r="CPK9" s="120"/>
      <c r="CPL9" s="120"/>
      <c r="CPM9" s="120"/>
      <c r="CPN9" s="120"/>
      <c r="CPO9" s="120"/>
      <c r="CPP9" s="120"/>
      <c r="CPQ9" s="120"/>
      <c r="CPR9" s="120"/>
      <c r="CPS9" s="120"/>
      <c r="CPT9" s="120"/>
      <c r="CPU9" s="120"/>
      <c r="CPV9" s="120"/>
      <c r="CPW9" s="120"/>
      <c r="CPX9" s="120"/>
      <c r="CPY9" s="120"/>
      <c r="CPZ9" s="120"/>
      <c r="CQA9" s="120"/>
      <c r="CQB9" s="120"/>
      <c r="CQC9" s="120"/>
      <c r="CQD9" s="120"/>
      <c r="CQE9" s="120"/>
      <c r="CQF9" s="120"/>
      <c r="CQG9" s="120"/>
      <c r="CQH9" s="120"/>
      <c r="CQI9" s="120"/>
      <c r="CQJ9" s="120"/>
      <c r="CQK9" s="120"/>
      <c r="CQL9" s="120"/>
      <c r="CQM9" s="120"/>
      <c r="CQN9" s="120"/>
      <c r="CQO9" s="120"/>
      <c r="CQP9" s="120"/>
      <c r="CQQ9" s="120"/>
      <c r="CQR9" s="120"/>
      <c r="CQS9" s="120"/>
      <c r="CQT9" s="120"/>
      <c r="CQU9" s="120"/>
      <c r="CQV9" s="120"/>
      <c r="CQW9" s="120"/>
      <c r="CQX9" s="120"/>
      <c r="CQY9" s="120"/>
      <c r="CQZ9" s="120"/>
      <c r="CRA9" s="120"/>
      <c r="CRB9" s="120"/>
      <c r="CRC9" s="120"/>
      <c r="CRD9" s="120"/>
      <c r="CRE9" s="120"/>
      <c r="CRF9" s="120"/>
      <c r="CRG9" s="120"/>
      <c r="CRH9" s="120"/>
      <c r="CRI9" s="120"/>
      <c r="CRJ9" s="120"/>
      <c r="CRK9" s="120"/>
      <c r="CRL9" s="120"/>
      <c r="CRM9" s="120"/>
      <c r="CRN9" s="120"/>
      <c r="CRO9" s="120"/>
      <c r="CRP9" s="120"/>
      <c r="CRQ9" s="120"/>
      <c r="CRR9" s="120"/>
      <c r="CRS9" s="120"/>
      <c r="CRT9" s="120"/>
      <c r="CRU9" s="120"/>
      <c r="CRV9" s="120"/>
      <c r="CRW9" s="120"/>
      <c r="CRX9" s="120"/>
      <c r="CRY9" s="120"/>
      <c r="CRZ9" s="120"/>
      <c r="CSA9" s="120"/>
      <c r="CSB9" s="120"/>
      <c r="CSC9" s="120"/>
      <c r="CSD9" s="120"/>
      <c r="CSE9" s="120"/>
      <c r="CSF9" s="120"/>
      <c r="CSG9" s="120"/>
      <c r="CSH9" s="120"/>
      <c r="CSI9" s="120"/>
      <c r="CSJ9" s="120"/>
      <c r="CSK9" s="120"/>
      <c r="CSL9" s="120"/>
      <c r="CSM9" s="120"/>
      <c r="CSN9" s="120"/>
      <c r="CSO9" s="120"/>
      <c r="CSP9" s="120"/>
      <c r="CSQ9" s="120"/>
      <c r="CSR9" s="120"/>
      <c r="CSS9" s="120"/>
      <c r="CST9" s="120"/>
      <c r="CSU9" s="120"/>
      <c r="CSV9" s="120"/>
      <c r="CSW9" s="120"/>
      <c r="CSX9" s="120"/>
      <c r="CSY9" s="120"/>
      <c r="CSZ9" s="120"/>
      <c r="CTA9" s="120"/>
      <c r="CTB9" s="120"/>
      <c r="CTC9" s="120"/>
      <c r="CTD9" s="120"/>
      <c r="CTE9" s="120"/>
      <c r="CTF9" s="120"/>
      <c r="CTG9" s="120"/>
      <c r="CTH9" s="120"/>
      <c r="CTI9" s="120"/>
      <c r="CTJ9" s="120"/>
      <c r="CTK9" s="120"/>
      <c r="CTL9" s="120"/>
      <c r="CTM9" s="120"/>
      <c r="CTN9" s="120"/>
      <c r="CTO9" s="120"/>
      <c r="CTP9" s="120"/>
      <c r="CTQ9" s="120"/>
      <c r="CTR9" s="120"/>
      <c r="CTS9" s="120"/>
      <c r="CTT9" s="120"/>
      <c r="CTU9" s="120"/>
      <c r="CTV9" s="120"/>
      <c r="CTW9" s="120"/>
      <c r="CTX9" s="120"/>
      <c r="CTY9" s="120"/>
      <c r="CTZ9" s="120"/>
      <c r="CUA9" s="120"/>
      <c r="CUB9" s="120"/>
      <c r="CUC9" s="120"/>
      <c r="CUD9" s="120"/>
      <c r="CUE9" s="120"/>
      <c r="CUF9" s="120"/>
      <c r="CUG9" s="120"/>
      <c r="CUH9" s="120"/>
      <c r="CUI9" s="120"/>
      <c r="CUJ9" s="120"/>
      <c r="CUK9" s="120"/>
      <c r="CUL9" s="120"/>
      <c r="CUM9" s="120"/>
      <c r="CUN9" s="120"/>
      <c r="CUO9" s="120"/>
      <c r="CUP9" s="120"/>
      <c r="CUQ9" s="120"/>
      <c r="CUR9" s="120"/>
      <c r="CUS9" s="120"/>
      <c r="CUT9" s="120"/>
      <c r="CUU9" s="120"/>
      <c r="CUV9" s="120"/>
      <c r="CUW9" s="120"/>
      <c r="CUX9" s="120"/>
      <c r="CUY9" s="120"/>
      <c r="CUZ9" s="120"/>
      <c r="CVA9" s="120"/>
      <c r="CVB9" s="120"/>
      <c r="CVC9" s="120"/>
      <c r="CVD9" s="120"/>
      <c r="CVE9" s="120"/>
      <c r="CVF9" s="120"/>
      <c r="CVG9" s="120"/>
      <c r="CVH9" s="120"/>
      <c r="CVI9" s="120"/>
      <c r="CVJ9" s="120"/>
      <c r="CVK9" s="120"/>
      <c r="CVL9" s="120"/>
      <c r="CVM9" s="120"/>
      <c r="CVN9" s="120"/>
      <c r="CVO9" s="120"/>
      <c r="CVP9" s="120"/>
      <c r="CVQ9" s="120"/>
      <c r="CVR9" s="120"/>
      <c r="CVS9" s="120"/>
      <c r="CVT9" s="120"/>
      <c r="CVU9" s="120"/>
      <c r="CVV9" s="120"/>
      <c r="CVW9" s="120"/>
      <c r="CVX9" s="120"/>
      <c r="CVY9" s="120"/>
      <c r="CVZ9" s="120"/>
      <c r="CWA9" s="120"/>
      <c r="CWB9" s="120"/>
      <c r="CWC9" s="120"/>
      <c r="CWD9" s="120"/>
      <c r="CWE9" s="120"/>
      <c r="CWF9" s="120"/>
      <c r="CWG9" s="120"/>
      <c r="CWH9" s="120"/>
      <c r="CWI9" s="120"/>
      <c r="CWJ9" s="120"/>
      <c r="CWK9" s="120"/>
      <c r="CWL9" s="120"/>
      <c r="CWM9" s="120"/>
      <c r="CWN9" s="120"/>
      <c r="CWO9" s="120"/>
      <c r="CWP9" s="120"/>
      <c r="CWQ9" s="120"/>
      <c r="CWR9" s="120"/>
      <c r="CWS9" s="120"/>
      <c r="CWT9" s="120"/>
      <c r="CWU9" s="120"/>
      <c r="CWV9" s="120"/>
      <c r="CWW9" s="120"/>
      <c r="CWX9" s="120"/>
      <c r="CWY9" s="120"/>
      <c r="CWZ9" s="120"/>
      <c r="CXA9" s="120"/>
      <c r="CXB9" s="120"/>
      <c r="CXC9" s="120"/>
      <c r="CXD9" s="120"/>
      <c r="CXE9" s="120"/>
      <c r="CXF9" s="120"/>
      <c r="CXG9" s="120"/>
      <c r="CXH9" s="120"/>
      <c r="CXI9" s="120"/>
      <c r="CXJ9" s="120"/>
      <c r="CXK9" s="120"/>
      <c r="CXL9" s="120"/>
      <c r="CXM9" s="120"/>
      <c r="CXN9" s="120"/>
      <c r="CXO9" s="120"/>
      <c r="CXP9" s="120"/>
      <c r="CXQ9" s="120"/>
      <c r="CXR9" s="120"/>
      <c r="CXS9" s="120"/>
      <c r="CXT9" s="120"/>
      <c r="CXU9" s="120"/>
      <c r="CXV9" s="120"/>
      <c r="CXW9" s="120"/>
      <c r="CXX9" s="120"/>
      <c r="CXY9" s="120"/>
      <c r="CXZ9" s="120"/>
      <c r="CYA9" s="120"/>
      <c r="CYB9" s="120"/>
      <c r="CYC9" s="120"/>
      <c r="CYD9" s="120"/>
      <c r="CYE9" s="120"/>
      <c r="CYF9" s="120"/>
      <c r="CYG9" s="120"/>
      <c r="CYH9" s="120"/>
      <c r="CYI9" s="120"/>
      <c r="CYJ9" s="120"/>
      <c r="CYK9" s="120"/>
      <c r="CYL9" s="120"/>
      <c r="CYM9" s="120"/>
      <c r="CYN9" s="120"/>
      <c r="CYO9" s="120"/>
      <c r="CYP9" s="120"/>
      <c r="CYQ9" s="120"/>
      <c r="CYR9" s="120"/>
      <c r="CYS9" s="120"/>
      <c r="CYT9" s="120"/>
      <c r="CYU9" s="120"/>
      <c r="CYV9" s="120"/>
      <c r="CYW9" s="120"/>
      <c r="CYX9" s="120"/>
      <c r="CYY9" s="120"/>
      <c r="CYZ9" s="120"/>
      <c r="CZA9" s="120"/>
      <c r="CZB9" s="120"/>
      <c r="CZC9" s="120"/>
      <c r="CZD9" s="120"/>
      <c r="CZE9" s="120"/>
      <c r="CZF9" s="120"/>
      <c r="CZG9" s="120"/>
      <c r="CZH9" s="120"/>
      <c r="CZI9" s="120"/>
      <c r="CZJ9" s="120"/>
      <c r="CZK9" s="120"/>
      <c r="CZL9" s="120"/>
      <c r="CZM9" s="120"/>
      <c r="CZN9" s="120"/>
      <c r="CZO9" s="120"/>
      <c r="CZP9" s="120"/>
      <c r="CZQ9" s="120"/>
      <c r="CZR9" s="120"/>
      <c r="CZS9" s="120"/>
      <c r="CZT9" s="120"/>
      <c r="CZU9" s="120"/>
      <c r="CZV9" s="120"/>
      <c r="CZW9" s="120"/>
      <c r="CZX9" s="120"/>
      <c r="CZY9" s="120"/>
      <c r="CZZ9" s="120"/>
      <c r="DAA9" s="120"/>
      <c r="DAB9" s="120"/>
      <c r="DAC9" s="120"/>
      <c r="DAD9" s="120"/>
      <c r="DAE9" s="120"/>
      <c r="DAF9" s="120"/>
      <c r="DAG9" s="120"/>
      <c r="DAH9" s="120"/>
      <c r="DAI9" s="120"/>
      <c r="DAJ9" s="120"/>
      <c r="DAK9" s="120"/>
      <c r="DAL9" s="120"/>
      <c r="DAM9" s="120"/>
      <c r="DAN9" s="120"/>
      <c r="DAO9" s="120"/>
      <c r="DAP9" s="120"/>
      <c r="DAQ9" s="120"/>
      <c r="DAR9" s="120"/>
      <c r="DAS9" s="120"/>
      <c r="DAT9" s="120"/>
      <c r="DAU9" s="120"/>
      <c r="DAV9" s="120"/>
      <c r="DAW9" s="120"/>
      <c r="DAX9" s="120"/>
      <c r="DAY9" s="120"/>
      <c r="DAZ9" s="120"/>
      <c r="DBA9" s="120"/>
      <c r="DBB9" s="120"/>
      <c r="DBC9" s="120"/>
      <c r="DBD9" s="120"/>
      <c r="DBE9" s="120"/>
      <c r="DBF9" s="120"/>
      <c r="DBG9" s="120"/>
      <c r="DBH9" s="120"/>
      <c r="DBI9" s="120"/>
      <c r="DBJ9" s="120"/>
      <c r="DBK9" s="120"/>
      <c r="DBL9" s="120"/>
      <c r="DBM9" s="120"/>
      <c r="DBN9" s="120"/>
      <c r="DBO9" s="120"/>
      <c r="DBP9" s="120"/>
      <c r="DBQ9" s="120"/>
      <c r="DBR9" s="120"/>
      <c r="DBS9" s="120"/>
      <c r="DBT9" s="120"/>
      <c r="DBU9" s="120"/>
      <c r="DBV9" s="120"/>
      <c r="DBW9" s="120"/>
      <c r="DBX9" s="120"/>
      <c r="DBY9" s="120"/>
      <c r="DBZ9" s="120"/>
      <c r="DCA9" s="120"/>
      <c r="DCB9" s="120"/>
      <c r="DCC9" s="120"/>
      <c r="DCD9" s="120"/>
      <c r="DCE9" s="120"/>
      <c r="DCF9" s="120"/>
      <c r="DCG9" s="120"/>
      <c r="DCH9" s="120"/>
      <c r="DCI9" s="120"/>
      <c r="DCJ9" s="120"/>
      <c r="DCK9" s="120"/>
      <c r="DCL9" s="120"/>
      <c r="DCM9" s="120"/>
      <c r="DCN9" s="120"/>
      <c r="DCO9" s="120"/>
      <c r="DCP9" s="120"/>
      <c r="DCQ9" s="120"/>
      <c r="DCR9" s="120"/>
      <c r="DCS9" s="120"/>
      <c r="DCT9" s="120"/>
      <c r="DCU9" s="120"/>
      <c r="DCV9" s="120"/>
      <c r="DCW9" s="120"/>
      <c r="DCX9" s="120"/>
      <c r="DCY9" s="120"/>
      <c r="DCZ9" s="120"/>
      <c r="DDA9" s="120"/>
      <c r="DDB9" s="120"/>
      <c r="DDC9" s="120"/>
      <c r="DDD9" s="120"/>
      <c r="DDE9" s="120"/>
      <c r="DDF9" s="120"/>
      <c r="DDG9" s="120"/>
      <c r="DDH9" s="120"/>
      <c r="DDI9" s="120"/>
      <c r="DDJ9" s="120"/>
      <c r="DDK9" s="120"/>
      <c r="DDL9" s="120"/>
      <c r="DDM9" s="120"/>
      <c r="DDN9" s="120"/>
      <c r="DDO9" s="120"/>
      <c r="DDP9" s="120"/>
      <c r="DDQ9" s="120"/>
      <c r="DDR9" s="120"/>
      <c r="DDS9" s="120"/>
      <c r="DDT9" s="120"/>
      <c r="DDU9" s="120"/>
      <c r="DDV9" s="120"/>
      <c r="DDW9" s="120"/>
      <c r="DDX9" s="120"/>
      <c r="DDY9" s="120"/>
      <c r="DDZ9" s="120"/>
      <c r="DEA9" s="120"/>
      <c r="DEB9" s="120"/>
      <c r="DEC9" s="120"/>
      <c r="DED9" s="120"/>
      <c r="DEE9" s="120"/>
      <c r="DEF9" s="120"/>
      <c r="DEG9" s="120"/>
      <c r="DEH9" s="120"/>
      <c r="DEI9" s="120"/>
      <c r="DEJ9" s="120"/>
      <c r="DEK9" s="120"/>
      <c r="DEL9" s="120"/>
      <c r="DEM9" s="120"/>
      <c r="DEN9" s="120"/>
      <c r="DEO9" s="120"/>
      <c r="DEP9" s="120"/>
      <c r="DEQ9" s="120"/>
      <c r="DER9" s="120"/>
      <c r="DES9" s="120"/>
      <c r="DET9" s="120"/>
      <c r="DEU9" s="120"/>
      <c r="DEV9" s="120"/>
      <c r="DEW9" s="120"/>
      <c r="DEX9" s="120"/>
      <c r="DEY9" s="120"/>
      <c r="DEZ9" s="120"/>
      <c r="DFA9" s="120"/>
      <c r="DFB9" s="120"/>
      <c r="DFC9" s="120"/>
      <c r="DFD9" s="120"/>
      <c r="DFE9" s="120"/>
      <c r="DFF9" s="120"/>
      <c r="DFG9" s="120"/>
      <c r="DFH9" s="120"/>
      <c r="DFI9" s="120"/>
      <c r="DFJ9" s="120"/>
      <c r="DFK9" s="120"/>
      <c r="DFL9" s="120"/>
      <c r="DFM9" s="120"/>
      <c r="DFN9" s="120"/>
      <c r="DFO9" s="120"/>
      <c r="DFP9" s="120"/>
      <c r="DFQ9" s="120"/>
      <c r="DFR9" s="120"/>
      <c r="DFS9" s="120"/>
      <c r="DFT9" s="120"/>
      <c r="DFU9" s="120"/>
      <c r="DFV9" s="120"/>
      <c r="DFW9" s="120"/>
      <c r="DFX9" s="120"/>
      <c r="DFY9" s="120"/>
      <c r="DFZ9" s="120"/>
      <c r="DGA9" s="120"/>
      <c r="DGB9" s="120"/>
      <c r="DGC9" s="120"/>
      <c r="DGD9" s="120"/>
      <c r="DGE9" s="120"/>
      <c r="DGF9" s="120"/>
      <c r="DGG9" s="120"/>
      <c r="DGH9" s="120"/>
      <c r="DGI9" s="120"/>
      <c r="DGJ9" s="120"/>
      <c r="DGK9" s="120"/>
      <c r="DGL9" s="120"/>
      <c r="DGM9" s="120"/>
      <c r="DGN9" s="120"/>
      <c r="DGO9" s="120"/>
      <c r="DGP9" s="120"/>
      <c r="DGQ9" s="120"/>
      <c r="DGR9" s="120"/>
      <c r="DGS9" s="120"/>
      <c r="DGT9" s="120"/>
      <c r="DGU9" s="120"/>
      <c r="DGV9" s="120"/>
      <c r="DGW9" s="120"/>
      <c r="DGX9" s="120"/>
      <c r="DGY9" s="120"/>
      <c r="DGZ9" s="120"/>
      <c r="DHA9" s="120"/>
      <c r="DHB9" s="120"/>
      <c r="DHC9" s="120"/>
      <c r="DHD9" s="120"/>
      <c r="DHE9" s="120"/>
      <c r="DHF9" s="120"/>
      <c r="DHG9" s="120"/>
      <c r="DHH9" s="120"/>
      <c r="DHI9" s="120"/>
      <c r="DHJ9" s="120"/>
      <c r="DHK9" s="120"/>
      <c r="DHL9" s="120"/>
      <c r="DHM9" s="120"/>
      <c r="DHN9" s="120"/>
      <c r="DHO9" s="120"/>
      <c r="DHP9" s="120"/>
      <c r="DHQ9" s="120"/>
      <c r="DHR9" s="120"/>
      <c r="DHS9" s="120"/>
      <c r="DHT9" s="120"/>
      <c r="DHU9" s="120"/>
      <c r="DHV9" s="120"/>
      <c r="DHW9" s="120"/>
      <c r="DHX9" s="120"/>
      <c r="DHY9" s="120"/>
      <c r="DHZ9" s="120"/>
      <c r="DIA9" s="120"/>
      <c r="DIB9" s="120"/>
      <c r="DIC9" s="120"/>
      <c r="DID9" s="120"/>
      <c r="DIE9" s="120"/>
      <c r="DIF9" s="120"/>
      <c r="DIG9" s="120"/>
      <c r="DIH9" s="120"/>
      <c r="DII9" s="120"/>
      <c r="DIJ9" s="120"/>
      <c r="DIK9" s="120"/>
      <c r="DIL9" s="120"/>
      <c r="DIM9" s="120"/>
      <c r="DIN9" s="120"/>
      <c r="DIO9" s="120"/>
      <c r="DIP9" s="120"/>
      <c r="DIQ9" s="120"/>
      <c r="DIR9" s="120"/>
      <c r="DIS9" s="120"/>
      <c r="DIT9" s="120"/>
      <c r="DIU9" s="120"/>
      <c r="DIV9" s="120"/>
      <c r="DIW9" s="120"/>
      <c r="DIX9" s="120"/>
      <c r="DIY9" s="120"/>
      <c r="DIZ9" s="120"/>
      <c r="DJA9" s="120"/>
      <c r="DJB9" s="120"/>
      <c r="DJC9" s="120"/>
      <c r="DJD9" s="120"/>
      <c r="DJE9" s="120"/>
      <c r="DJF9" s="120"/>
      <c r="DJG9" s="120"/>
      <c r="DJH9" s="120"/>
      <c r="DJI9" s="120"/>
      <c r="DJJ9" s="120"/>
      <c r="DJK9" s="120"/>
      <c r="DJL9" s="120"/>
      <c r="DJM9" s="120"/>
      <c r="DJN9" s="120"/>
      <c r="DJO9" s="120"/>
      <c r="DJP9" s="120"/>
      <c r="DJQ9" s="120"/>
      <c r="DJR9" s="120"/>
      <c r="DJS9" s="120"/>
      <c r="DJT9" s="120"/>
      <c r="DJU9" s="120"/>
      <c r="DJV9" s="120"/>
      <c r="DJW9" s="120"/>
      <c r="DJX9" s="120"/>
      <c r="DJY9" s="120"/>
      <c r="DJZ9" s="120"/>
      <c r="DKA9" s="120"/>
      <c r="DKB9" s="120"/>
      <c r="DKC9" s="120"/>
      <c r="DKD9" s="120"/>
      <c r="DKE9" s="120"/>
      <c r="DKF9" s="120"/>
      <c r="DKG9" s="120"/>
      <c r="DKH9" s="120"/>
      <c r="DKI9" s="120"/>
      <c r="DKJ9" s="120"/>
      <c r="DKK9" s="120"/>
      <c r="DKL9" s="120"/>
      <c r="DKM9" s="120"/>
      <c r="DKN9" s="120"/>
      <c r="DKO9" s="120"/>
      <c r="DKP9" s="120"/>
      <c r="DKQ9" s="120"/>
      <c r="DKR9" s="120"/>
      <c r="DKS9" s="120"/>
      <c r="DKT9" s="120"/>
      <c r="DKU9" s="120"/>
      <c r="DKV9" s="120"/>
      <c r="DKW9" s="120"/>
      <c r="DKX9" s="120"/>
      <c r="DKY9" s="120"/>
      <c r="DKZ9" s="120"/>
      <c r="DLA9" s="120"/>
      <c r="DLB9" s="120"/>
      <c r="DLC9" s="120"/>
      <c r="DLD9" s="120"/>
      <c r="DLE9" s="120"/>
      <c r="DLF9" s="120"/>
      <c r="DLG9" s="120"/>
      <c r="DLH9" s="120"/>
      <c r="DLI9" s="120"/>
      <c r="DLJ9" s="120"/>
      <c r="DLK9" s="120"/>
      <c r="DLL9" s="120"/>
      <c r="DLM9" s="120"/>
      <c r="DLN9" s="120"/>
      <c r="DLO9" s="120"/>
      <c r="DLP9" s="120"/>
      <c r="DLQ9" s="120"/>
      <c r="DLR9" s="120"/>
      <c r="DLS9" s="120"/>
      <c r="DLT9" s="120"/>
      <c r="DLU9" s="120"/>
      <c r="DLV9" s="120"/>
      <c r="DLW9" s="120"/>
      <c r="DLX9" s="120"/>
      <c r="DLY9" s="120"/>
      <c r="DLZ9" s="120"/>
      <c r="DMA9" s="120"/>
      <c r="DMB9" s="120"/>
      <c r="DMC9" s="120"/>
      <c r="DMD9" s="120"/>
      <c r="DME9" s="120"/>
      <c r="DMF9" s="120"/>
      <c r="DMG9" s="120"/>
      <c r="DMH9" s="120"/>
      <c r="DMI9" s="120"/>
      <c r="DMJ9" s="120"/>
      <c r="DMK9" s="120"/>
      <c r="DML9" s="120"/>
      <c r="DMM9" s="120"/>
      <c r="DMN9" s="120"/>
      <c r="DMO9" s="120"/>
      <c r="DMP9" s="120"/>
      <c r="DMQ9" s="120"/>
      <c r="DMR9" s="120"/>
      <c r="DMS9" s="120"/>
      <c r="DMT9" s="120"/>
      <c r="DMU9" s="120"/>
      <c r="DMV9" s="120"/>
      <c r="DMW9" s="120"/>
      <c r="DMX9" s="120"/>
      <c r="DMY9" s="120"/>
      <c r="DMZ9" s="120"/>
      <c r="DNA9" s="120"/>
      <c r="DNB9" s="120"/>
      <c r="DNC9" s="120"/>
      <c r="DND9" s="120"/>
      <c r="DNE9" s="120"/>
      <c r="DNF9" s="120"/>
      <c r="DNG9" s="120"/>
      <c r="DNH9" s="120"/>
      <c r="DNI9" s="120"/>
      <c r="DNJ9" s="120"/>
      <c r="DNK9" s="120"/>
      <c r="DNL9" s="120"/>
      <c r="DNM9" s="120"/>
      <c r="DNN9" s="120"/>
      <c r="DNO9" s="120"/>
      <c r="DNP9" s="120"/>
      <c r="DNQ9" s="120"/>
      <c r="DNR9" s="120"/>
      <c r="DNS9" s="120"/>
      <c r="DNT9" s="120"/>
      <c r="DNU9" s="120"/>
      <c r="DNV9" s="120"/>
      <c r="DNW9" s="120"/>
      <c r="DNX9" s="120"/>
      <c r="DNY9" s="120"/>
      <c r="DNZ9" s="120"/>
      <c r="DOA9" s="120"/>
      <c r="DOB9" s="120"/>
      <c r="DOC9" s="120"/>
      <c r="DOD9" s="120"/>
      <c r="DOE9" s="120"/>
      <c r="DOF9" s="120"/>
      <c r="DOG9" s="120"/>
      <c r="DOH9" s="120"/>
      <c r="DOI9" s="120"/>
      <c r="DOJ9" s="120"/>
      <c r="DOK9" s="120"/>
      <c r="DOL9" s="120"/>
      <c r="DOM9" s="120"/>
      <c r="DON9" s="120"/>
      <c r="DOO9" s="120"/>
      <c r="DOP9" s="120"/>
      <c r="DOQ9" s="120"/>
      <c r="DOR9" s="120"/>
      <c r="DOS9" s="120"/>
      <c r="DOT9" s="120"/>
      <c r="DOU9" s="120"/>
      <c r="DOV9" s="120"/>
      <c r="DOW9" s="120"/>
      <c r="DOX9" s="120"/>
      <c r="DOY9" s="120"/>
      <c r="DOZ9" s="120"/>
      <c r="DPA9" s="120"/>
      <c r="DPB9" s="120"/>
      <c r="DPC9" s="120"/>
      <c r="DPD9" s="120"/>
      <c r="DPE9" s="120"/>
      <c r="DPF9" s="120"/>
      <c r="DPG9" s="120"/>
      <c r="DPH9" s="120"/>
      <c r="DPI9" s="120"/>
      <c r="DPJ9" s="120"/>
      <c r="DPK9" s="120"/>
      <c r="DPL9" s="120"/>
      <c r="DPM9" s="120"/>
      <c r="DPN9" s="120"/>
      <c r="DPO9" s="120"/>
      <c r="DPP9" s="120"/>
      <c r="DPQ9" s="120"/>
      <c r="DPR9" s="120"/>
      <c r="DPS9" s="120"/>
      <c r="DPT9" s="120"/>
      <c r="DPU9" s="120"/>
      <c r="DPV9" s="120"/>
      <c r="DPW9" s="120"/>
      <c r="DPX9" s="120"/>
      <c r="DPY9" s="120"/>
      <c r="DPZ9" s="120"/>
      <c r="DQA9" s="120"/>
      <c r="DQB9" s="120"/>
      <c r="DQC9" s="120"/>
      <c r="DQD9" s="120"/>
      <c r="DQE9" s="120"/>
      <c r="DQF9" s="120"/>
      <c r="DQG9" s="120"/>
      <c r="DQH9" s="120"/>
      <c r="DQI9" s="120"/>
      <c r="DQJ9" s="120"/>
      <c r="DQK9" s="120"/>
      <c r="DQL9" s="120"/>
      <c r="DQM9" s="120"/>
      <c r="DQN9" s="120"/>
      <c r="DQO9" s="120"/>
      <c r="DQP9" s="120"/>
      <c r="DQQ9" s="120"/>
      <c r="DQR9" s="120"/>
      <c r="DQS9" s="120"/>
      <c r="DQT9" s="120"/>
      <c r="DQU9" s="120"/>
      <c r="DQV9" s="120"/>
      <c r="DQW9" s="120"/>
      <c r="DQX9" s="120"/>
      <c r="DQY9" s="120"/>
      <c r="DQZ9" s="120"/>
      <c r="DRA9" s="120"/>
      <c r="DRB9" s="120"/>
      <c r="DRC9" s="120"/>
      <c r="DRD9" s="120"/>
      <c r="DRE9" s="120"/>
      <c r="DRF9" s="120"/>
      <c r="DRG9" s="120"/>
      <c r="DRH9" s="120"/>
      <c r="DRI9" s="120"/>
      <c r="DRJ9" s="120"/>
      <c r="DRK9" s="120"/>
      <c r="DRL9" s="120"/>
      <c r="DRM9" s="120"/>
      <c r="DRN9" s="120"/>
      <c r="DRO9" s="120"/>
      <c r="DRP9" s="120"/>
      <c r="DRQ9" s="120"/>
      <c r="DRR9" s="120"/>
      <c r="DRS9" s="120"/>
      <c r="DRT9" s="120"/>
      <c r="DRU9" s="120"/>
      <c r="DRV9" s="120"/>
      <c r="DRW9" s="120"/>
      <c r="DRX9" s="120"/>
      <c r="DRY9" s="120"/>
      <c r="DRZ9" s="120"/>
      <c r="DSA9" s="120"/>
      <c r="DSB9" s="120"/>
      <c r="DSC9" s="120"/>
      <c r="DSD9" s="120"/>
      <c r="DSE9" s="120"/>
      <c r="DSF9" s="120"/>
      <c r="DSG9" s="120"/>
      <c r="DSH9" s="120"/>
      <c r="DSI9" s="120"/>
      <c r="DSJ9" s="120"/>
      <c r="DSK9" s="120"/>
      <c r="DSL9" s="120"/>
      <c r="DSM9" s="120"/>
      <c r="DSN9" s="120"/>
      <c r="DSO9" s="120"/>
      <c r="DSP9" s="120"/>
      <c r="DSQ9" s="120"/>
      <c r="DSR9" s="120"/>
      <c r="DSS9" s="120"/>
      <c r="DST9" s="120"/>
      <c r="DSU9" s="120"/>
      <c r="DSV9" s="120"/>
      <c r="DSW9" s="120"/>
      <c r="DSX9" s="120"/>
      <c r="DSY9" s="120"/>
      <c r="DSZ9" s="120"/>
      <c r="DTA9" s="120"/>
      <c r="DTB9" s="120"/>
      <c r="DTC9" s="120"/>
      <c r="DTD9" s="120"/>
      <c r="DTE9" s="120"/>
      <c r="DTF9" s="120"/>
      <c r="DTG9" s="120"/>
      <c r="DTH9" s="120"/>
      <c r="DTI9" s="120"/>
      <c r="DTJ9" s="120"/>
      <c r="DTK9" s="120"/>
      <c r="DTL9" s="120"/>
      <c r="DTM9" s="120"/>
      <c r="DTN9" s="120"/>
      <c r="DTO9" s="120"/>
      <c r="DTP9" s="120"/>
      <c r="DTQ9" s="120"/>
      <c r="DTR9" s="120"/>
      <c r="DTS9" s="120"/>
      <c r="DTT9" s="120"/>
      <c r="DTU9" s="120"/>
      <c r="DTV9" s="120"/>
      <c r="DTW9" s="120"/>
      <c r="DTX9" s="120"/>
      <c r="DTY9" s="120"/>
      <c r="DTZ9" s="120"/>
      <c r="DUA9" s="120"/>
      <c r="DUB9" s="120"/>
      <c r="DUC9" s="120"/>
      <c r="DUD9" s="120"/>
      <c r="DUE9" s="120"/>
      <c r="DUF9" s="120"/>
      <c r="DUG9" s="120"/>
      <c r="DUH9" s="120"/>
      <c r="DUI9" s="120"/>
      <c r="DUJ9" s="120"/>
      <c r="DUK9" s="120"/>
      <c r="DUL9" s="120"/>
      <c r="DUM9" s="120"/>
      <c r="DUN9" s="120"/>
      <c r="DUO9" s="120"/>
      <c r="DUP9" s="120"/>
      <c r="DUQ9" s="120"/>
      <c r="DUR9" s="120"/>
      <c r="DUS9" s="120"/>
      <c r="DUT9" s="120"/>
      <c r="DUU9" s="120"/>
      <c r="DUV9" s="120"/>
      <c r="DUW9" s="120"/>
      <c r="DUX9" s="120"/>
      <c r="DUY9" s="120"/>
      <c r="DUZ9" s="120"/>
      <c r="DVA9" s="120"/>
      <c r="DVB9" s="120"/>
      <c r="DVC9" s="120"/>
      <c r="DVD9" s="120"/>
      <c r="DVE9" s="120"/>
      <c r="DVF9" s="120"/>
      <c r="DVG9" s="120"/>
      <c r="DVH9" s="120"/>
      <c r="DVI9" s="120"/>
      <c r="DVJ9" s="120"/>
      <c r="DVK9" s="120"/>
      <c r="DVL9" s="120"/>
      <c r="DVM9" s="120"/>
      <c r="DVN9" s="120"/>
      <c r="DVO9" s="120"/>
      <c r="DVP9" s="120"/>
      <c r="DVQ9" s="120"/>
      <c r="DVR9" s="120"/>
      <c r="DVS9" s="120"/>
      <c r="DVT9" s="120"/>
      <c r="DVU9" s="120"/>
      <c r="DVV9" s="120"/>
      <c r="DVW9" s="120"/>
      <c r="DVX9" s="120"/>
      <c r="DVY9" s="120"/>
      <c r="DVZ9" s="120"/>
      <c r="DWA9" s="120"/>
      <c r="DWB9" s="120"/>
      <c r="DWC9" s="120"/>
      <c r="DWD9" s="120"/>
      <c r="DWE9" s="120"/>
      <c r="DWF9" s="120"/>
      <c r="DWG9" s="120"/>
      <c r="DWH9" s="120"/>
      <c r="DWI9" s="120"/>
      <c r="DWJ9" s="120"/>
      <c r="DWK9" s="120"/>
      <c r="DWL9" s="120"/>
      <c r="DWM9" s="120"/>
      <c r="DWN9" s="120"/>
      <c r="DWO9" s="120"/>
      <c r="DWP9" s="120"/>
      <c r="DWQ9" s="120"/>
      <c r="DWR9" s="120"/>
      <c r="DWS9" s="120"/>
      <c r="DWT9" s="120"/>
      <c r="DWU9" s="120"/>
      <c r="DWV9" s="120"/>
      <c r="DWW9" s="120"/>
      <c r="DWX9" s="120"/>
      <c r="DWY9" s="120"/>
      <c r="DWZ9" s="120"/>
      <c r="DXA9" s="120"/>
      <c r="DXB9" s="120"/>
      <c r="DXC9" s="120"/>
      <c r="DXD9" s="120"/>
      <c r="DXE9" s="120"/>
      <c r="DXF9" s="120"/>
      <c r="DXG9" s="120"/>
      <c r="DXH9" s="120"/>
      <c r="DXI9" s="120"/>
      <c r="DXJ9" s="120"/>
      <c r="DXK9" s="120"/>
      <c r="DXL9" s="120"/>
      <c r="DXM9" s="120"/>
      <c r="DXN9" s="120"/>
      <c r="DXO9" s="120"/>
      <c r="DXP9" s="120"/>
      <c r="DXQ9" s="120"/>
      <c r="DXR9" s="120"/>
      <c r="DXS9" s="120"/>
      <c r="DXT9" s="120"/>
      <c r="DXU9" s="120"/>
      <c r="DXV9" s="120"/>
      <c r="DXW9" s="120"/>
      <c r="DXX9" s="120"/>
      <c r="DXY9" s="120"/>
      <c r="DXZ9" s="120"/>
      <c r="DYA9" s="120"/>
      <c r="DYB9" s="120"/>
      <c r="DYC9" s="120"/>
      <c r="DYD9" s="120"/>
      <c r="DYE9" s="120"/>
      <c r="DYF9" s="120"/>
      <c r="DYG9" s="120"/>
      <c r="DYH9" s="120"/>
      <c r="DYI9" s="120"/>
      <c r="DYJ9" s="120"/>
      <c r="DYK9" s="120"/>
      <c r="DYL9" s="120"/>
      <c r="DYM9" s="120"/>
      <c r="DYN9" s="120"/>
      <c r="DYO9" s="120"/>
      <c r="DYP9" s="120"/>
      <c r="DYQ9" s="120"/>
      <c r="DYR9" s="120"/>
      <c r="DYS9" s="120"/>
      <c r="DYT9" s="120"/>
      <c r="DYU9" s="120"/>
      <c r="DYV9" s="120"/>
      <c r="DYW9" s="120"/>
      <c r="DYX9" s="120"/>
      <c r="DYY9" s="120"/>
      <c r="DYZ9" s="120"/>
      <c r="DZA9" s="120"/>
      <c r="DZB9" s="120"/>
      <c r="DZC9" s="120"/>
      <c r="DZD9" s="120"/>
      <c r="DZE9" s="120"/>
      <c r="DZF9" s="120"/>
      <c r="DZG9" s="120"/>
      <c r="DZH9" s="120"/>
      <c r="DZI9" s="120"/>
      <c r="DZJ9" s="120"/>
      <c r="DZK9" s="120"/>
      <c r="DZL9" s="120"/>
      <c r="DZM9" s="120"/>
      <c r="DZN9" s="120"/>
      <c r="DZO9" s="120"/>
      <c r="DZP9" s="120"/>
      <c r="DZQ9" s="120"/>
      <c r="DZR9" s="120"/>
      <c r="DZS9" s="120"/>
      <c r="DZT9" s="120"/>
      <c r="DZU9" s="120"/>
      <c r="DZV9" s="120"/>
      <c r="DZW9" s="120"/>
      <c r="DZX9" s="120"/>
      <c r="DZY9" s="120"/>
      <c r="DZZ9" s="120"/>
      <c r="EAA9" s="120"/>
      <c r="EAB9" s="120"/>
      <c r="EAC9" s="120"/>
      <c r="EAD9" s="120"/>
      <c r="EAE9" s="120"/>
      <c r="EAF9" s="120"/>
      <c r="EAG9" s="120"/>
      <c r="EAH9" s="120"/>
      <c r="EAI9" s="120"/>
      <c r="EAJ9" s="120"/>
      <c r="EAK9" s="120"/>
      <c r="EAL9" s="120"/>
      <c r="EAM9" s="120"/>
      <c r="EAN9" s="120"/>
      <c r="EAO9" s="120"/>
      <c r="EAP9" s="120"/>
      <c r="EAQ9" s="120"/>
      <c r="EAR9" s="120"/>
      <c r="EAS9" s="120"/>
      <c r="EAT9" s="120"/>
      <c r="EAU9" s="120"/>
      <c r="EAV9" s="120"/>
      <c r="EAW9" s="120"/>
      <c r="EAX9" s="120"/>
      <c r="EAY9" s="120"/>
      <c r="EAZ9" s="120"/>
      <c r="EBA9" s="120"/>
      <c r="EBB9" s="120"/>
      <c r="EBC9" s="120"/>
      <c r="EBD9" s="120"/>
      <c r="EBE9" s="120"/>
      <c r="EBF9" s="120"/>
      <c r="EBG9" s="120"/>
      <c r="EBH9" s="120"/>
      <c r="EBI9" s="120"/>
      <c r="EBJ9" s="120"/>
      <c r="EBK9" s="120"/>
      <c r="EBL9" s="120"/>
      <c r="EBM9" s="120"/>
      <c r="EBN9" s="120"/>
      <c r="EBO9" s="120"/>
      <c r="EBP9" s="120"/>
      <c r="EBQ9" s="120"/>
      <c r="EBR9" s="120"/>
      <c r="EBS9" s="120"/>
      <c r="EBT9" s="120"/>
      <c r="EBU9" s="120"/>
      <c r="EBV9" s="120"/>
      <c r="EBW9" s="120"/>
      <c r="EBX9" s="120"/>
      <c r="EBY9" s="120"/>
      <c r="EBZ9" s="120"/>
      <c r="ECA9" s="120"/>
      <c r="ECB9" s="120"/>
      <c r="ECC9" s="120"/>
      <c r="ECD9" s="120"/>
      <c r="ECE9" s="120"/>
      <c r="ECF9" s="120"/>
      <c r="ECG9" s="120"/>
      <c r="ECH9" s="120"/>
      <c r="ECI9" s="120"/>
      <c r="ECJ9" s="120"/>
      <c r="ECK9" s="120"/>
      <c r="ECL9" s="120"/>
      <c r="ECM9" s="120"/>
      <c r="ECN9" s="120"/>
      <c r="ECO9" s="120"/>
      <c r="ECP9" s="120"/>
      <c r="ECQ9" s="120"/>
      <c r="ECR9" s="120"/>
      <c r="ECS9" s="120"/>
      <c r="ECT9" s="120"/>
      <c r="ECU9" s="120"/>
      <c r="ECV9" s="120"/>
      <c r="ECW9" s="120"/>
      <c r="ECX9" s="120"/>
      <c r="ECY9" s="120"/>
      <c r="ECZ9" s="120"/>
      <c r="EDA9" s="120"/>
      <c r="EDB9" s="120"/>
      <c r="EDC9" s="120"/>
      <c r="EDD9" s="120"/>
      <c r="EDE9" s="120"/>
      <c r="EDF9" s="120"/>
      <c r="EDG9" s="120"/>
      <c r="EDH9" s="120"/>
      <c r="EDI9" s="120"/>
      <c r="EDJ9" s="120"/>
      <c r="EDK9" s="120"/>
      <c r="EDL9" s="120"/>
      <c r="EDM9" s="120"/>
      <c r="EDN9" s="120"/>
      <c r="EDO9" s="120"/>
      <c r="EDP9" s="120"/>
      <c r="EDQ9" s="120"/>
      <c r="EDR9" s="120"/>
      <c r="EDS9" s="120"/>
      <c r="EDT9" s="120"/>
      <c r="EDU9" s="120"/>
      <c r="EDV9" s="120"/>
      <c r="EDW9" s="120"/>
      <c r="EDX9" s="120"/>
      <c r="EDY9" s="120"/>
      <c r="EDZ9" s="120"/>
      <c r="EEA9" s="120"/>
      <c r="EEB9" s="120"/>
      <c r="EEC9" s="120"/>
      <c r="EED9" s="120"/>
      <c r="EEE9" s="120"/>
      <c r="EEF9" s="120"/>
      <c r="EEG9" s="120"/>
      <c r="EEH9" s="120"/>
      <c r="EEI9" s="120"/>
      <c r="EEJ9" s="120"/>
      <c r="EEK9" s="120"/>
      <c r="EEL9" s="120"/>
      <c r="EEM9" s="120"/>
      <c r="EEN9" s="120"/>
      <c r="EEO9" s="120"/>
      <c r="EEP9" s="120"/>
      <c r="EEQ9" s="120"/>
      <c r="EER9" s="120"/>
      <c r="EES9" s="120"/>
      <c r="EET9" s="120"/>
      <c r="EEU9" s="120"/>
      <c r="EEV9" s="120"/>
      <c r="EEW9" s="120"/>
      <c r="EEX9" s="120"/>
      <c r="EEY9" s="120"/>
      <c r="EEZ9" s="120"/>
      <c r="EFA9" s="120"/>
      <c r="EFB9" s="120"/>
      <c r="EFC9" s="120"/>
      <c r="EFD9" s="120"/>
      <c r="EFE9" s="120"/>
      <c r="EFF9" s="120"/>
      <c r="EFG9" s="120"/>
      <c r="EFH9" s="120"/>
      <c r="EFI9" s="120"/>
      <c r="EFJ9" s="120"/>
      <c r="EFK9" s="120"/>
      <c r="EFL9" s="120"/>
      <c r="EFM9" s="120"/>
      <c r="EFN9" s="120"/>
      <c r="EFO9" s="120"/>
      <c r="EFP9" s="120"/>
      <c r="EFQ9" s="120"/>
      <c r="EFR9" s="120"/>
      <c r="EFS9" s="120"/>
      <c r="EFT9" s="120"/>
      <c r="EFU9" s="120"/>
      <c r="EFV9" s="120"/>
      <c r="EFW9" s="120"/>
      <c r="EFX9" s="120"/>
      <c r="EFY9" s="120"/>
      <c r="EFZ9" s="120"/>
      <c r="EGA9" s="120"/>
      <c r="EGB9" s="120"/>
      <c r="EGC9" s="120"/>
      <c r="EGD9" s="120"/>
      <c r="EGE9" s="120"/>
      <c r="EGF9" s="120"/>
      <c r="EGG9" s="120"/>
      <c r="EGH9" s="120"/>
      <c r="EGI9" s="120"/>
      <c r="EGJ9" s="120"/>
      <c r="EGK9" s="120"/>
      <c r="EGL9" s="120"/>
      <c r="EGM9" s="120"/>
      <c r="EGN9" s="120"/>
      <c r="EGO9" s="120"/>
      <c r="EGP9" s="120"/>
      <c r="EGQ9" s="120"/>
      <c r="EGR9" s="120"/>
      <c r="EGS9" s="120"/>
      <c r="EGT9" s="120"/>
      <c r="EGU9" s="120"/>
      <c r="EGV9" s="120"/>
      <c r="EGW9" s="120"/>
      <c r="EGX9" s="120"/>
      <c r="EGY9" s="120"/>
      <c r="EGZ9" s="120"/>
      <c r="EHA9" s="120"/>
      <c r="EHB9" s="120"/>
      <c r="EHC9" s="120"/>
      <c r="EHD9" s="120"/>
      <c r="EHE9" s="120"/>
      <c r="EHF9" s="120"/>
      <c r="EHG9" s="120"/>
      <c r="EHH9" s="120"/>
      <c r="EHI9" s="120"/>
      <c r="EHJ9" s="120"/>
      <c r="EHK9" s="120"/>
      <c r="EHL9" s="120"/>
      <c r="EHM9" s="120"/>
      <c r="EHN9" s="120"/>
      <c r="EHO9" s="120"/>
      <c r="EHP9" s="120"/>
      <c r="EHQ9" s="120"/>
      <c r="EHR9" s="120"/>
      <c r="EHS9" s="120"/>
      <c r="EHT9" s="120"/>
      <c r="EHU9" s="120"/>
      <c r="EHV9" s="120"/>
      <c r="EHW9" s="120"/>
      <c r="EHX9" s="120"/>
      <c r="EHY9" s="120"/>
      <c r="EHZ9" s="120"/>
      <c r="EIA9" s="120"/>
      <c r="EIB9" s="120"/>
      <c r="EIC9" s="120"/>
      <c r="EID9" s="120"/>
      <c r="EIE9" s="120"/>
      <c r="EIF9" s="120"/>
      <c r="EIG9" s="120"/>
      <c r="EIH9" s="120"/>
      <c r="EII9" s="120"/>
      <c r="EIJ9" s="120"/>
      <c r="EIK9" s="120"/>
      <c r="EIL9" s="120"/>
      <c r="EIM9" s="120"/>
      <c r="EIN9" s="120"/>
      <c r="EIO9" s="120"/>
      <c r="EIP9" s="120"/>
      <c r="EIQ9" s="120"/>
      <c r="EIR9" s="120"/>
      <c r="EIS9" s="120"/>
      <c r="EIT9" s="120"/>
      <c r="EIU9" s="120"/>
      <c r="EIV9" s="120"/>
      <c r="EIW9" s="120"/>
      <c r="EIX9" s="120"/>
      <c r="EIY9" s="120"/>
      <c r="EIZ9" s="120"/>
      <c r="EJA9" s="120"/>
      <c r="EJB9" s="120"/>
      <c r="EJC9" s="120"/>
      <c r="EJD9" s="120"/>
      <c r="EJE9" s="120"/>
      <c r="EJF9" s="120"/>
      <c r="EJG9" s="120"/>
      <c r="EJH9" s="120"/>
      <c r="EJI9" s="120"/>
      <c r="EJJ9" s="120"/>
      <c r="EJK9" s="120"/>
      <c r="EJL9" s="120"/>
      <c r="EJM9" s="120"/>
      <c r="EJN9" s="120"/>
      <c r="EJO9" s="120"/>
      <c r="EJP9" s="120"/>
      <c r="EJQ9" s="120"/>
      <c r="EJR9" s="120"/>
      <c r="EJS9" s="120"/>
      <c r="EJT9" s="120"/>
      <c r="EJU9" s="120"/>
      <c r="EJV9" s="120"/>
      <c r="EJW9" s="120"/>
      <c r="EJX9" s="120"/>
      <c r="EJY9" s="120"/>
      <c r="EJZ9" s="120"/>
      <c r="EKA9" s="120"/>
      <c r="EKB9" s="120"/>
      <c r="EKC9" s="120"/>
      <c r="EKD9" s="120"/>
      <c r="EKE9" s="120"/>
      <c r="EKF9" s="120"/>
      <c r="EKG9" s="120"/>
      <c r="EKH9" s="120"/>
      <c r="EKI9" s="120"/>
      <c r="EKJ9" s="120"/>
      <c r="EKK9" s="120"/>
      <c r="EKL9" s="120"/>
      <c r="EKM9" s="120"/>
      <c r="EKN9" s="120"/>
      <c r="EKO9" s="120"/>
      <c r="EKP9" s="120"/>
      <c r="EKQ9" s="120"/>
      <c r="EKR9" s="120"/>
      <c r="EKS9" s="120"/>
      <c r="EKT9" s="120"/>
      <c r="EKU9" s="120"/>
      <c r="EKV9" s="120"/>
      <c r="EKW9" s="120"/>
      <c r="EKX9" s="120"/>
      <c r="EKY9" s="120"/>
      <c r="EKZ9" s="120"/>
      <c r="ELA9" s="120"/>
      <c r="ELB9" s="120"/>
      <c r="ELC9" s="120"/>
      <c r="ELD9" s="120"/>
      <c r="ELE9" s="120"/>
      <c r="ELF9" s="120"/>
      <c r="ELG9" s="120"/>
      <c r="ELH9" s="120"/>
      <c r="ELI9" s="120"/>
      <c r="ELJ9" s="120"/>
      <c r="ELK9" s="120"/>
      <c r="ELL9" s="120"/>
      <c r="ELM9" s="120"/>
      <c r="ELN9" s="120"/>
      <c r="ELO9" s="120"/>
      <c r="ELP9" s="120"/>
      <c r="ELQ9" s="120"/>
      <c r="ELR9" s="120"/>
      <c r="ELS9" s="120"/>
      <c r="ELT9" s="120"/>
      <c r="ELU9" s="120"/>
      <c r="ELV9" s="120"/>
      <c r="ELW9" s="120"/>
      <c r="ELX9" s="120"/>
      <c r="ELY9" s="120"/>
      <c r="ELZ9" s="120"/>
      <c r="EMA9" s="120"/>
      <c r="EMB9" s="120"/>
      <c r="EMC9" s="120"/>
      <c r="EMD9" s="120"/>
      <c r="EME9" s="120"/>
      <c r="EMF9" s="120"/>
      <c r="EMG9" s="120"/>
      <c r="EMH9" s="120"/>
      <c r="EMI9" s="120"/>
      <c r="EMJ9" s="120"/>
      <c r="EMK9" s="120"/>
      <c r="EML9" s="120"/>
      <c r="EMM9" s="120"/>
      <c r="EMN9" s="120"/>
      <c r="EMO9" s="120"/>
      <c r="EMP9" s="120"/>
      <c r="EMQ9" s="120"/>
      <c r="EMR9" s="120"/>
      <c r="EMS9" s="120"/>
      <c r="EMT9" s="120"/>
      <c r="EMU9" s="120"/>
      <c r="EMV9" s="120"/>
      <c r="EMW9" s="120"/>
      <c r="EMX9" s="120"/>
      <c r="EMY9" s="120"/>
      <c r="EMZ9" s="120"/>
      <c r="ENA9" s="120"/>
      <c r="ENB9" s="120"/>
      <c r="ENC9" s="120"/>
      <c r="END9" s="120"/>
      <c r="ENE9" s="120"/>
      <c r="ENF9" s="120"/>
      <c r="ENG9" s="120"/>
      <c r="ENH9" s="120"/>
      <c r="ENI9" s="120"/>
      <c r="ENJ9" s="120"/>
      <c r="ENK9" s="120"/>
      <c r="ENL9" s="120"/>
      <c r="ENM9" s="120"/>
      <c r="ENN9" s="120"/>
      <c r="ENO9" s="120"/>
      <c r="ENP9" s="120"/>
      <c r="ENQ9" s="120"/>
      <c r="ENR9" s="120"/>
      <c r="ENS9" s="120"/>
      <c r="ENT9" s="120"/>
      <c r="ENU9" s="120"/>
      <c r="ENV9" s="120"/>
      <c r="ENW9" s="120"/>
      <c r="ENX9" s="120"/>
      <c r="ENY9" s="120"/>
      <c r="ENZ9" s="120"/>
      <c r="EOA9" s="120"/>
      <c r="EOB9" s="120"/>
      <c r="EOC9" s="120"/>
      <c r="EOD9" s="120"/>
      <c r="EOE9" s="120"/>
      <c r="EOF9" s="120"/>
      <c r="EOG9" s="120"/>
      <c r="EOH9" s="120"/>
      <c r="EOI9" s="120"/>
      <c r="EOJ9" s="120"/>
      <c r="EOK9" s="120"/>
      <c r="EOL9" s="120"/>
      <c r="EOM9" s="120"/>
      <c r="EON9" s="120"/>
      <c r="EOO9" s="120"/>
      <c r="EOP9" s="120"/>
      <c r="EOQ9" s="120"/>
      <c r="EOR9" s="120"/>
      <c r="EOS9" s="120"/>
      <c r="EOT9" s="120"/>
      <c r="EOU9" s="120"/>
      <c r="EOV9" s="120"/>
      <c r="EOW9" s="120"/>
      <c r="EOX9" s="120"/>
      <c r="EOY9" s="120"/>
      <c r="EOZ9" s="120"/>
      <c r="EPA9" s="120"/>
      <c r="EPB9" s="120"/>
      <c r="EPC9" s="120"/>
      <c r="EPD9" s="120"/>
      <c r="EPE9" s="120"/>
      <c r="EPF9" s="120"/>
      <c r="EPG9" s="120"/>
      <c r="EPH9" s="120"/>
      <c r="EPI9" s="120"/>
      <c r="EPJ9" s="120"/>
      <c r="EPK9" s="120"/>
      <c r="EPL9" s="120"/>
      <c r="EPM9" s="120"/>
      <c r="EPN9" s="120"/>
      <c r="EPO9" s="120"/>
      <c r="EPP9" s="120"/>
      <c r="EPQ9" s="120"/>
      <c r="EPR9" s="120"/>
      <c r="EPS9" s="120"/>
      <c r="EPT9" s="120"/>
      <c r="EPU9" s="120"/>
      <c r="EPV9" s="120"/>
      <c r="EPW9" s="120"/>
      <c r="EPX9" s="120"/>
      <c r="EPY9" s="120"/>
      <c r="EPZ9" s="120"/>
      <c r="EQA9" s="120"/>
      <c r="EQB9" s="120"/>
      <c r="EQC9" s="120"/>
      <c r="EQD9" s="120"/>
      <c r="EQE9" s="120"/>
      <c r="EQF9" s="120"/>
      <c r="EQG9" s="120"/>
      <c r="EQH9" s="120"/>
      <c r="EQI9" s="120"/>
      <c r="EQJ9" s="120"/>
      <c r="EQK9" s="120"/>
      <c r="EQL9" s="120"/>
      <c r="EQM9" s="120"/>
      <c r="EQN9" s="120"/>
      <c r="EQO9" s="120"/>
      <c r="EQP9" s="120"/>
      <c r="EQQ9" s="120"/>
      <c r="EQR9" s="120"/>
      <c r="EQS9" s="120"/>
      <c r="EQT9" s="120"/>
      <c r="EQU9" s="120"/>
      <c r="EQV9" s="120"/>
      <c r="EQW9" s="120"/>
      <c r="EQX9" s="120"/>
      <c r="EQY9" s="120"/>
      <c r="EQZ9" s="120"/>
      <c r="ERA9" s="120"/>
      <c r="ERB9" s="120"/>
      <c r="ERC9" s="120"/>
      <c r="ERD9" s="120"/>
      <c r="ERE9" s="120"/>
      <c r="ERF9" s="120"/>
      <c r="ERG9" s="120"/>
      <c r="ERH9" s="120"/>
      <c r="ERI9" s="120"/>
      <c r="ERJ9" s="120"/>
      <c r="ERK9" s="120"/>
      <c r="ERL9" s="120"/>
      <c r="ERM9" s="120"/>
      <c r="ERN9" s="120"/>
      <c r="ERO9" s="120"/>
      <c r="ERP9" s="120"/>
      <c r="ERQ9" s="120"/>
      <c r="ERR9" s="120"/>
      <c r="ERS9" s="120"/>
      <c r="ERT9" s="120"/>
      <c r="ERU9" s="120"/>
      <c r="ERV9" s="120"/>
      <c r="ERW9" s="120"/>
      <c r="ERX9" s="120"/>
      <c r="ERY9" s="120"/>
      <c r="ERZ9" s="120"/>
      <c r="ESA9" s="120"/>
      <c r="ESB9" s="120"/>
      <c r="ESC9" s="120"/>
      <c r="ESD9" s="120"/>
      <c r="ESE9" s="120"/>
      <c r="ESF9" s="120"/>
      <c r="ESG9" s="120"/>
      <c r="ESH9" s="120"/>
      <c r="ESI9" s="120"/>
      <c r="ESJ9" s="120"/>
      <c r="ESK9" s="120"/>
      <c r="ESL9" s="120"/>
      <c r="ESM9" s="120"/>
      <c r="ESN9" s="120"/>
      <c r="ESO9" s="120"/>
      <c r="ESP9" s="120"/>
      <c r="ESQ9" s="120"/>
      <c r="ESR9" s="120"/>
      <c r="ESS9" s="120"/>
      <c r="EST9" s="120"/>
      <c r="ESU9" s="120"/>
      <c r="ESV9" s="120"/>
      <c r="ESW9" s="120"/>
      <c r="ESX9" s="120"/>
      <c r="ESY9" s="120"/>
      <c r="ESZ9" s="120"/>
      <c r="ETA9" s="120"/>
      <c r="ETB9" s="120"/>
      <c r="ETC9" s="120"/>
      <c r="ETD9" s="120"/>
      <c r="ETE9" s="120"/>
      <c r="ETF9" s="120"/>
      <c r="ETG9" s="120"/>
      <c r="ETH9" s="120"/>
      <c r="ETI9" s="120"/>
      <c r="ETJ9" s="120"/>
      <c r="ETK9" s="120"/>
      <c r="ETL9" s="120"/>
      <c r="ETM9" s="120"/>
      <c r="ETN9" s="120"/>
      <c r="ETO9" s="120"/>
      <c r="ETP9" s="120"/>
      <c r="ETQ9" s="120"/>
      <c r="ETR9" s="120"/>
      <c r="ETS9" s="120"/>
      <c r="ETT9" s="120"/>
      <c r="ETU9" s="120"/>
      <c r="ETV9" s="120"/>
      <c r="ETW9" s="120"/>
      <c r="ETX9" s="120"/>
      <c r="ETY9" s="120"/>
      <c r="ETZ9" s="120"/>
      <c r="EUA9" s="120"/>
      <c r="EUB9" s="120"/>
      <c r="EUC9" s="120"/>
      <c r="EUD9" s="120"/>
      <c r="EUE9" s="120"/>
      <c r="EUF9" s="120"/>
      <c r="EUG9" s="120"/>
      <c r="EUH9" s="120"/>
      <c r="EUI9" s="120"/>
      <c r="EUJ9" s="120"/>
      <c r="EUK9" s="120"/>
      <c r="EUL9" s="120"/>
      <c r="EUM9" s="120"/>
      <c r="EUN9" s="120"/>
      <c r="EUO9" s="120"/>
      <c r="EUP9" s="120"/>
      <c r="EUQ9" s="120"/>
      <c r="EUR9" s="120"/>
      <c r="EUS9" s="120"/>
      <c r="EUT9" s="120"/>
      <c r="EUU9" s="120"/>
      <c r="EUV9" s="120"/>
      <c r="EUW9" s="120"/>
      <c r="EUX9" s="120"/>
      <c r="EUY9" s="120"/>
      <c r="EUZ9" s="120"/>
      <c r="EVA9" s="120"/>
      <c r="EVB9" s="120"/>
      <c r="EVC9" s="120"/>
      <c r="EVD9" s="120"/>
      <c r="EVE9" s="120"/>
      <c r="EVF9" s="120"/>
      <c r="EVG9" s="120"/>
      <c r="EVH9" s="120"/>
      <c r="EVI9" s="120"/>
      <c r="EVJ9" s="120"/>
      <c r="EVK9" s="120"/>
      <c r="EVL9" s="120"/>
      <c r="EVM9" s="120"/>
      <c r="EVN9" s="120"/>
      <c r="EVO9" s="120"/>
      <c r="EVP9" s="120"/>
      <c r="EVQ9" s="120"/>
      <c r="EVR9" s="120"/>
      <c r="EVS9" s="120"/>
      <c r="EVT9" s="120"/>
      <c r="EVU9" s="120"/>
      <c r="EVV9" s="120"/>
      <c r="EVW9" s="120"/>
      <c r="EVX9" s="120"/>
      <c r="EVY9" s="120"/>
      <c r="EVZ9" s="120"/>
      <c r="EWA9" s="120"/>
      <c r="EWB9" s="120"/>
      <c r="EWC9" s="120"/>
      <c r="EWD9" s="120"/>
      <c r="EWE9" s="120"/>
      <c r="EWF9" s="120"/>
      <c r="EWG9" s="120"/>
      <c r="EWH9" s="120"/>
      <c r="EWI9" s="120"/>
      <c r="EWJ9" s="120"/>
      <c r="EWK9" s="120"/>
      <c r="EWL9" s="120"/>
      <c r="EWM9" s="120"/>
      <c r="EWN9" s="120"/>
      <c r="EWO9" s="120"/>
      <c r="EWP9" s="120"/>
      <c r="EWQ9" s="120"/>
      <c r="EWR9" s="120"/>
      <c r="EWS9" s="120"/>
      <c r="EWT9" s="120"/>
      <c r="EWU9" s="120"/>
      <c r="EWV9" s="120"/>
      <c r="EWW9" s="120"/>
      <c r="EWX9" s="120"/>
      <c r="EWY9" s="120"/>
      <c r="EWZ9" s="120"/>
      <c r="EXA9" s="120"/>
      <c r="EXB9" s="120"/>
      <c r="EXC9" s="120"/>
      <c r="EXD9" s="120"/>
      <c r="EXE9" s="120"/>
      <c r="EXF9" s="120"/>
      <c r="EXG9" s="120"/>
      <c r="EXH9" s="120"/>
      <c r="EXI9" s="120"/>
      <c r="EXJ9" s="120"/>
      <c r="EXK9" s="120"/>
      <c r="EXL9" s="120"/>
      <c r="EXM9" s="120"/>
      <c r="EXN9" s="120"/>
      <c r="EXO9" s="120"/>
      <c r="EXP9" s="120"/>
      <c r="EXQ9" s="120"/>
      <c r="EXR9" s="120"/>
      <c r="EXS9" s="120"/>
      <c r="EXT9" s="120"/>
      <c r="EXU9" s="120"/>
      <c r="EXV9" s="120"/>
      <c r="EXW9" s="120"/>
      <c r="EXX9" s="120"/>
      <c r="EXY9" s="120"/>
      <c r="EXZ9" s="120"/>
      <c r="EYA9" s="120"/>
      <c r="EYB9" s="120"/>
      <c r="EYC9" s="120"/>
      <c r="EYD9" s="120"/>
      <c r="EYE9" s="120"/>
      <c r="EYF9" s="120"/>
      <c r="EYG9" s="120"/>
      <c r="EYH9" s="120"/>
      <c r="EYI9" s="120"/>
      <c r="EYJ9" s="120"/>
      <c r="EYK9" s="120"/>
      <c r="EYL9" s="120"/>
      <c r="EYM9" s="120"/>
      <c r="EYN9" s="120"/>
      <c r="EYO9" s="120"/>
      <c r="EYP9" s="120"/>
      <c r="EYQ9" s="120"/>
      <c r="EYR9" s="120"/>
      <c r="EYS9" s="120"/>
      <c r="EYT9" s="120"/>
      <c r="EYU9" s="120"/>
      <c r="EYV9" s="120"/>
      <c r="EYW9" s="120"/>
      <c r="EYX9" s="120"/>
      <c r="EYY9" s="120"/>
      <c r="EYZ9" s="120"/>
      <c r="EZA9" s="120"/>
      <c r="EZB9" s="120"/>
      <c r="EZC9" s="120"/>
      <c r="EZD9" s="120"/>
      <c r="EZE9" s="120"/>
      <c r="EZF9" s="120"/>
      <c r="EZG9" s="120"/>
      <c r="EZH9" s="120"/>
      <c r="EZI9" s="120"/>
      <c r="EZJ9" s="120"/>
      <c r="EZK9" s="120"/>
      <c r="EZL9" s="120"/>
      <c r="EZM9" s="120"/>
      <c r="EZN9" s="120"/>
      <c r="EZO9" s="120"/>
      <c r="EZP9" s="120"/>
      <c r="EZQ9" s="120"/>
      <c r="EZR9" s="120"/>
      <c r="EZS9" s="120"/>
      <c r="EZT9" s="120"/>
      <c r="EZU9" s="120"/>
      <c r="EZV9" s="120"/>
      <c r="EZW9" s="120"/>
      <c r="EZX9" s="120"/>
      <c r="EZY9" s="120"/>
      <c r="EZZ9" s="120"/>
      <c r="FAA9" s="120"/>
      <c r="FAB9" s="120"/>
      <c r="FAC9" s="120"/>
      <c r="FAD9" s="120"/>
      <c r="FAE9" s="120"/>
      <c r="FAF9" s="120"/>
      <c r="FAG9" s="120"/>
      <c r="FAH9" s="120"/>
      <c r="FAI9" s="120"/>
      <c r="FAJ9" s="120"/>
      <c r="FAK9" s="120"/>
      <c r="FAL9" s="120"/>
      <c r="FAM9" s="120"/>
      <c r="FAN9" s="120"/>
      <c r="FAO9" s="120"/>
      <c r="FAP9" s="120"/>
      <c r="FAQ9" s="120"/>
      <c r="FAR9" s="120"/>
      <c r="FAS9" s="120"/>
      <c r="FAT9" s="120"/>
      <c r="FAU9" s="120"/>
      <c r="FAV9" s="120"/>
      <c r="FAW9" s="120"/>
      <c r="FAX9" s="120"/>
      <c r="FAY9" s="120"/>
      <c r="FAZ9" s="120"/>
      <c r="FBA9" s="120"/>
      <c r="FBB9" s="120"/>
      <c r="FBC9" s="120"/>
      <c r="FBD9" s="120"/>
      <c r="FBE9" s="120"/>
      <c r="FBF9" s="120"/>
      <c r="FBG9" s="120"/>
      <c r="FBH9" s="120"/>
      <c r="FBI9" s="120"/>
      <c r="FBJ9" s="120"/>
      <c r="FBK9" s="120"/>
      <c r="FBL9" s="120"/>
      <c r="FBM9" s="120"/>
      <c r="FBN9" s="120"/>
      <c r="FBO9" s="120"/>
      <c r="FBP9" s="120"/>
      <c r="FBQ9" s="120"/>
      <c r="FBR9" s="120"/>
      <c r="FBS9" s="120"/>
      <c r="FBT9" s="120"/>
      <c r="FBU9" s="120"/>
      <c r="FBV9" s="120"/>
      <c r="FBW9" s="120"/>
      <c r="FBX9" s="120"/>
      <c r="FBY9" s="120"/>
      <c r="FBZ9" s="120"/>
      <c r="FCA9" s="120"/>
      <c r="FCB9" s="120"/>
      <c r="FCC9" s="120"/>
      <c r="FCD9" s="120"/>
      <c r="FCE9" s="120"/>
      <c r="FCF9" s="120"/>
      <c r="FCG9" s="120"/>
      <c r="FCH9" s="120"/>
      <c r="FCI9" s="120"/>
      <c r="FCJ9" s="120"/>
      <c r="FCK9" s="120"/>
      <c r="FCL9" s="120"/>
      <c r="FCM9" s="120"/>
      <c r="FCN9" s="120"/>
      <c r="FCO9" s="120"/>
      <c r="FCP9" s="120"/>
      <c r="FCQ9" s="120"/>
      <c r="FCR9" s="120"/>
      <c r="FCS9" s="120"/>
      <c r="FCT9" s="120"/>
      <c r="FCU9" s="120"/>
      <c r="FCV9" s="120"/>
      <c r="FCW9" s="120"/>
      <c r="FCX9" s="120"/>
      <c r="FCY9" s="120"/>
      <c r="FCZ9" s="120"/>
      <c r="FDA9" s="120"/>
      <c r="FDB9" s="120"/>
      <c r="FDC9" s="120"/>
      <c r="FDD9" s="120"/>
      <c r="FDE9" s="120"/>
      <c r="FDF9" s="120"/>
      <c r="FDG9" s="120"/>
      <c r="FDH9" s="120"/>
      <c r="FDI9" s="120"/>
      <c r="FDJ9" s="120"/>
      <c r="FDK9" s="120"/>
      <c r="FDL9" s="120"/>
      <c r="FDM9" s="120"/>
      <c r="FDN9" s="120"/>
      <c r="FDO9" s="120"/>
      <c r="FDP9" s="120"/>
      <c r="FDQ9" s="120"/>
      <c r="FDR9" s="120"/>
      <c r="FDS9" s="120"/>
      <c r="FDT9" s="120"/>
      <c r="FDU9" s="120"/>
      <c r="FDV9" s="120"/>
      <c r="FDW9" s="120"/>
      <c r="FDX9" s="120"/>
      <c r="FDY9" s="120"/>
      <c r="FDZ9" s="120"/>
      <c r="FEA9" s="120"/>
      <c r="FEB9" s="120"/>
      <c r="FEC9" s="120"/>
      <c r="FED9" s="120"/>
      <c r="FEE9" s="120"/>
      <c r="FEF9" s="120"/>
      <c r="FEG9" s="120"/>
      <c r="FEH9" s="120"/>
      <c r="FEI9" s="120"/>
      <c r="FEJ9" s="120"/>
      <c r="FEK9" s="120"/>
      <c r="FEL9" s="120"/>
      <c r="FEM9" s="120"/>
      <c r="FEN9" s="120"/>
      <c r="FEO9" s="120"/>
      <c r="FEP9" s="120"/>
      <c r="FEQ9" s="120"/>
      <c r="FER9" s="120"/>
      <c r="FES9" s="120"/>
      <c r="FET9" s="120"/>
      <c r="FEU9" s="120"/>
      <c r="FEV9" s="120"/>
      <c r="FEW9" s="120"/>
      <c r="FEX9" s="120"/>
      <c r="FEY9" s="120"/>
      <c r="FEZ9" s="120"/>
      <c r="FFA9" s="120"/>
      <c r="FFB9" s="120"/>
      <c r="FFC9" s="120"/>
      <c r="FFD9" s="120"/>
      <c r="FFE9" s="120"/>
      <c r="FFF9" s="120"/>
      <c r="FFG9" s="120"/>
      <c r="FFH9" s="120"/>
      <c r="FFI9" s="120"/>
      <c r="FFJ9" s="120"/>
      <c r="FFK9" s="120"/>
      <c r="FFL9" s="120"/>
      <c r="FFM9" s="120"/>
      <c r="FFN9" s="120"/>
      <c r="FFO9" s="120"/>
      <c r="FFP9" s="120"/>
      <c r="FFQ9" s="120"/>
      <c r="FFR9" s="120"/>
      <c r="FFS9" s="120"/>
      <c r="FFT9" s="120"/>
      <c r="FFU9" s="120"/>
      <c r="FFV9" s="120"/>
      <c r="FFW9" s="120"/>
      <c r="FFX9" s="120"/>
      <c r="FFY9" s="120"/>
      <c r="FFZ9" s="120"/>
      <c r="FGA9" s="120"/>
      <c r="FGB9" s="120"/>
      <c r="FGC9" s="120"/>
      <c r="FGD9" s="120"/>
      <c r="FGE9" s="120"/>
      <c r="FGF9" s="120"/>
      <c r="FGG9" s="120"/>
      <c r="FGH9" s="120"/>
      <c r="FGI9" s="120"/>
      <c r="FGJ9" s="120"/>
      <c r="FGK9" s="120"/>
      <c r="FGL9" s="120"/>
      <c r="FGM9" s="120"/>
      <c r="FGN9" s="120"/>
      <c r="FGO9" s="120"/>
      <c r="FGP9" s="120"/>
      <c r="FGQ9" s="120"/>
      <c r="FGR9" s="120"/>
      <c r="FGS9" s="120"/>
      <c r="FGT9" s="120"/>
      <c r="FGU9" s="120"/>
      <c r="FGV9" s="120"/>
      <c r="FGW9" s="120"/>
      <c r="FGX9" s="120"/>
      <c r="FGY9" s="120"/>
      <c r="FGZ9" s="120"/>
      <c r="FHA9" s="120"/>
      <c r="FHB9" s="120"/>
      <c r="FHC9" s="120"/>
      <c r="FHD9" s="120"/>
      <c r="FHE9" s="120"/>
      <c r="FHF9" s="120"/>
      <c r="FHG9" s="120"/>
      <c r="FHH9" s="120"/>
      <c r="FHI9" s="120"/>
      <c r="FHJ9" s="120"/>
      <c r="FHK9" s="120"/>
      <c r="FHL9" s="120"/>
      <c r="FHM9" s="120"/>
      <c r="FHN9" s="120"/>
      <c r="FHO9" s="120"/>
      <c r="FHP9" s="120"/>
      <c r="FHQ9" s="120"/>
      <c r="FHR9" s="120"/>
      <c r="FHS9" s="120"/>
      <c r="FHT9" s="120"/>
      <c r="FHU9" s="120"/>
      <c r="FHV9" s="120"/>
      <c r="FHW9" s="120"/>
      <c r="FHX9" s="120"/>
      <c r="FHY9" s="120"/>
      <c r="FHZ9" s="120"/>
      <c r="FIA9" s="120"/>
      <c r="FIB9" s="120"/>
      <c r="FIC9" s="120"/>
      <c r="FID9" s="120"/>
      <c r="FIE9" s="120"/>
      <c r="FIF9" s="120"/>
      <c r="FIG9" s="120"/>
      <c r="FIH9" s="120"/>
      <c r="FII9" s="120"/>
      <c r="FIJ9" s="120"/>
      <c r="FIK9" s="120"/>
      <c r="FIL9" s="120"/>
      <c r="FIM9" s="120"/>
      <c r="FIN9" s="120"/>
      <c r="FIO9" s="120"/>
      <c r="FIP9" s="120"/>
      <c r="FIQ9" s="120"/>
      <c r="FIR9" s="120"/>
      <c r="FIS9" s="120"/>
      <c r="FIT9" s="120"/>
      <c r="FIU9" s="120"/>
      <c r="FIV9" s="120"/>
      <c r="FIW9" s="120"/>
      <c r="FIX9" s="120"/>
      <c r="FIY9" s="120"/>
      <c r="FIZ9" s="120"/>
      <c r="FJA9" s="120"/>
      <c r="FJB9" s="120"/>
      <c r="FJC9" s="120"/>
      <c r="FJD9" s="120"/>
      <c r="FJE9" s="120"/>
      <c r="FJF9" s="120"/>
      <c r="FJG9" s="120"/>
      <c r="FJH9" s="120"/>
      <c r="FJI9" s="120"/>
      <c r="FJJ9" s="120"/>
      <c r="FJK9" s="120"/>
      <c r="FJL9" s="120"/>
      <c r="FJM9" s="120"/>
      <c r="FJN9" s="120"/>
      <c r="FJO9" s="120"/>
      <c r="FJP9" s="120"/>
      <c r="FJQ9" s="120"/>
      <c r="FJR9" s="120"/>
      <c r="FJS9" s="120"/>
      <c r="FJT9" s="120"/>
      <c r="FJU9" s="120"/>
      <c r="FJV9" s="120"/>
      <c r="FJW9" s="120"/>
      <c r="FJX9" s="120"/>
      <c r="FJY9" s="120"/>
      <c r="FJZ9" s="120"/>
      <c r="FKA9" s="120"/>
      <c r="FKB9" s="120"/>
      <c r="FKC9" s="120"/>
      <c r="FKD9" s="120"/>
      <c r="FKE9" s="120"/>
      <c r="FKF9" s="120"/>
      <c r="FKG9" s="120"/>
      <c r="FKH9" s="120"/>
      <c r="FKI9" s="120"/>
      <c r="FKJ9" s="120"/>
      <c r="FKK9" s="120"/>
      <c r="FKL9" s="120"/>
      <c r="FKM9" s="120"/>
      <c r="FKN9" s="120"/>
      <c r="FKO9" s="120"/>
      <c r="FKP9" s="120"/>
      <c r="FKQ9" s="120"/>
      <c r="FKR9" s="120"/>
      <c r="FKS9" s="120"/>
      <c r="FKT9" s="120"/>
      <c r="FKU9" s="120"/>
      <c r="FKV9" s="120"/>
      <c r="FKW9" s="120"/>
      <c r="FKX9" s="120"/>
      <c r="FKY9" s="120"/>
      <c r="FKZ9" s="120"/>
      <c r="FLA9" s="120"/>
      <c r="FLB9" s="120"/>
      <c r="FLC9" s="120"/>
      <c r="FLD9" s="120"/>
      <c r="FLE9" s="120"/>
      <c r="FLF9" s="120"/>
      <c r="FLG9" s="120"/>
      <c r="FLH9" s="120"/>
      <c r="FLI9" s="120"/>
      <c r="FLJ9" s="120"/>
      <c r="FLK9" s="120"/>
      <c r="FLL9" s="120"/>
      <c r="FLM9" s="120"/>
      <c r="FLN9" s="120"/>
      <c r="FLO9" s="120"/>
      <c r="FLP9" s="120"/>
      <c r="FLQ9" s="120"/>
      <c r="FLR9" s="120"/>
      <c r="FLS9" s="120"/>
      <c r="FLT9" s="120"/>
      <c r="FLU9" s="120"/>
      <c r="FLV9" s="120"/>
      <c r="FLW9" s="120"/>
      <c r="FLX9" s="120"/>
      <c r="FLY9" s="120"/>
      <c r="FLZ9" s="120"/>
      <c r="FMA9" s="120"/>
      <c r="FMB9" s="120"/>
      <c r="FMC9" s="120"/>
      <c r="FMD9" s="120"/>
      <c r="FME9" s="120"/>
      <c r="FMF9" s="120"/>
      <c r="FMG9" s="120"/>
      <c r="FMH9" s="120"/>
      <c r="FMI9" s="120"/>
      <c r="FMJ9" s="120"/>
      <c r="FMK9" s="120"/>
      <c r="FML9" s="120"/>
      <c r="FMM9" s="120"/>
      <c r="FMN9" s="120"/>
      <c r="FMO9" s="120"/>
      <c r="FMP9" s="120"/>
      <c r="FMQ9" s="120"/>
      <c r="FMR9" s="120"/>
      <c r="FMS9" s="120"/>
      <c r="FMT9" s="120"/>
      <c r="FMU9" s="120"/>
      <c r="FMV9" s="120"/>
      <c r="FMW9" s="120"/>
      <c r="FMX9" s="120"/>
      <c r="FMY9" s="120"/>
      <c r="FMZ9" s="120"/>
      <c r="FNA9" s="120"/>
      <c r="FNB9" s="120"/>
      <c r="FNC9" s="120"/>
      <c r="FND9" s="120"/>
      <c r="FNE9" s="120"/>
      <c r="FNF9" s="120"/>
      <c r="FNG9" s="120"/>
      <c r="FNH9" s="120"/>
      <c r="FNI9" s="120"/>
      <c r="FNJ9" s="120"/>
      <c r="FNK9" s="120"/>
      <c r="FNL9" s="120"/>
      <c r="FNM9" s="120"/>
      <c r="FNN9" s="120"/>
      <c r="FNO9" s="120"/>
      <c r="FNP9" s="120"/>
      <c r="FNQ9" s="120"/>
      <c r="FNR9" s="120"/>
      <c r="FNS9" s="120"/>
      <c r="FNT9" s="120"/>
      <c r="FNU9" s="120"/>
      <c r="FNV9" s="120"/>
      <c r="FNW9" s="120"/>
      <c r="FNX9" s="120"/>
      <c r="FNY9" s="120"/>
      <c r="FNZ9" s="120"/>
      <c r="FOA9" s="120"/>
      <c r="FOB9" s="120"/>
      <c r="FOC9" s="120"/>
      <c r="FOD9" s="120"/>
      <c r="FOE9" s="120"/>
      <c r="FOF9" s="120"/>
      <c r="FOG9" s="120"/>
      <c r="FOH9" s="120"/>
      <c r="FOI9" s="120"/>
      <c r="FOJ9" s="120"/>
      <c r="FOK9" s="120"/>
      <c r="FOL9" s="120"/>
      <c r="FOM9" s="120"/>
      <c r="FON9" s="120"/>
      <c r="FOO9" s="120"/>
      <c r="FOP9" s="120"/>
      <c r="FOQ9" s="120"/>
      <c r="FOR9" s="120"/>
      <c r="FOS9" s="120"/>
      <c r="FOT9" s="120"/>
      <c r="FOU9" s="120"/>
      <c r="FOV9" s="120"/>
      <c r="FOW9" s="120"/>
      <c r="FOX9" s="120"/>
      <c r="FOY9" s="120"/>
      <c r="FOZ9" s="120"/>
      <c r="FPA9" s="120"/>
      <c r="FPB9" s="120"/>
      <c r="FPC9" s="120"/>
      <c r="FPD9" s="120"/>
      <c r="FPE9" s="120"/>
      <c r="FPF9" s="120"/>
      <c r="FPG9" s="120"/>
      <c r="FPH9" s="120"/>
      <c r="FPI9" s="120"/>
      <c r="FPJ9" s="120"/>
      <c r="FPK9" s="120"/>
      <c r="FPL9" s="120"/>
      <c r="FPM9" s="120"/>
      <c r="FPN9" s="120"/>
      <c r="FPO9" s="120"/>
      <c r="FPP9" s="120"/>
      <c r="FPQ9" s="120"/>
      <c r="FPR9" s="120"/>
      <c r="FPS9" s="120"/>
      <c r="FPT9" s="120"/>
      <c r="FPU9" s="120"/>
      <c r="FPV9" s="120"/>
      <c r="FPW9" s="120"/>
      <c r="FPX9" s="120"/>
      <c r="FPY9" s="120"/>
      <c r="FPZ9" s="120"/>
      <c r="FQA9" s="120"/>
      <c r="FQB9" s="120"/>
      <c r="FQC9" s="120"/>
      <c r="FQD9" s="120"/>
      <c r="FQE9" s="120"/>
      <c r="FQF9" s="120"/>
      <c r="FQG9" s="120"/>
      <c r="FQH9" s="120"/>
      <c r="FQI9" s="120"/>
      <c r="FQJ9" s="120"/>
      <c r="FQK9" s="120"/>
      <c r="FQL9" s="120"/>
      <c r="FQM9" s="120"/>
      <c r="FQN9" s="120"/>
      <c r="FQO9" s="120"/>
      <c r="FQP9" s="120"/>
      <c r="FQQ9" s="120"/>
      <c r="FQR9" s="120"/>
      <c r="FQS9" s="120"/>
      <c r="FQT9" s="120"/>
      <c r="FQU9" s="120"/>
      <c r="FQV9" s="120"/>
      <c r="FQW9" s="120"/>
      <c r="FQX9" s="120"/>
      <c r="FQY9" s="120"/>
      <c r="FQZ9" s="120"/>
      <c r="FRA9" s="120"/>
      <c r="FRB9" s="120"/>
      <c r="FRC9" s="120"/>
      <c r="FRD9" s="120"/>
      <c r="FRE9" s="120"/>
      <c r="FRF9" s="120"/>
      <c r="FRG9" s="120"/>
      <c r="FRH9" s="120"/>
      <c r="FRI9" s="120"/>
      <c r="FRJ9" s="120"/>
      <c r="FRK9" s="120"/>
      <c r="FRL9" s="120"/>
      <c r="FRM9" s="120"/>
      <c r="FRN9" s="120"/>
      <c r="FRO9" s="120"/>
      <c r="FRP9" s="120"/>
      <c r="FRQ9" s="120"/>
      <c r="FRR9" s="120"/>
      <c r="FRS9" s="120"/>
      <c r="FRT9" s="120"/>
      <c r="FRU9" s="120"/>
      <c r="FRV9" s="120"/>
      <c r="FRW9" s="120"/>
      <c r="FRX9" s="120"/>
      <c r="FRY9" s="120"/>
      <c r="FRZ9" s="120"/>
      <c r="FSA9" s="120"/>
      <c r="FSB9" s="120"/>
      <c r="FSC9" s="120"/>
      <c r="FSD9" s="120"/>
      <c r="FSE9" s="120"/>
      <c r="FSF9" s="120"/>
      <c r="FSG9" s="120"/>
      <c r="FSH9" s="120"/>
      <c r="FSI9" s="120"/>
      <c r="FSJ9" s="120"/>
      <c r="FSK9" s="120"/>
      <c r="FSL9" s="120"/>
      <c r="FSM9" s="120"/>
      <c r="FSN9" s="120"/>
      <c r="FSO9" s="120"/>
      <c r="FSP9" s="120"/>
      <c r="FSQ9" s="120"/>
      <c r="FSR9" s="120"/>
      <c r="FSS9" s="120"/>
      <c r="FST9" s="120"/>
      <c r="FSU9" s="120"/>
      <c r="FSV9" s="120"/>
      <c r="FSW9" s="120"/>
      <c r="FSX9" s="120"/>
      <c r="FSY9" s="120"/>
      <c r="FSZ9" s="120"/>
      <c r="FTA9" s="120"/>
      <c r="FTB9" s="120"/>
      <c r="FTC9" s="120"/>
      <c r="FTD9" s="120"/>
      <c r="FTE9" s="120"/>
      <c r="FTF9" s="120"/>
      <c r="FTG9" s="120"/>
      <c r="FTH9" s="120"/>
      <c r="FTI9" s="120"/>
      <c r="FTJ9" s="120"/>
      <c r="FTK9" s="120"/>
      <c r="FTL9" s="120"/>
      <c r="FTM9" s="120"/>
      <c r="FTN9" s="120"/>
      <c r="FTO9" s="120"/>
      <c r="FTP9" s="120"/>
      <c r="FTQ9" s="120"/>
      <c r="FTR9" s="120"/>
      <c r="FTS9" s="120"/>
      <c r="FTT9" s="120"/>
      <c r="FTU9" s="120"/>
      <c r="FTV9" s="120"/>
      <c r="FTW9" s="120"/>
      <c r="FTX9" s="120"/>
      <c r="FTY9" s="120"/>
      <c r="FTZ9" s="120"/>
      <c r="FUA9" s="120"/>
      <c r="FUB9" s="120"/>
      <c r="FUC9" s="120"/>
      <c r="FUD9" s="120"/>
      <c r="FUE9" s="120"/>
      <c r="FUF9" s="120"/>
      <c r="FUG9" s="120"/>
      <c r="FUH9" s="120"/>
      <c r="FUI9" s="120"/>
      <c r="FUJ9" s="120"/>
      <c r="FUK9" s="120"/>
      <c r="FUL9" s="120"/>
      <c r="FUM9" s="120"/>
      <c r="FUN9" s="120"/>
      <c r="FUO9" s="120"/>
      <c r="FUP9" s="120"/>
      <c r="FUQ9" s="120"/>
      <c r="FUR9" s="120"/>
      <c r="FUS9" s="120"/>
      <c r="FUT9" s="120"/>
      <c r="FUU9" s="120"/>
      <c r="FUV9" s="120"/>
      <c r="FUW9" s="120"/>
      <c r="FUX9" s="120"/>
      <c r="FUY9" s="120"/>
      <c r="FUZ9" s="120"/>
      <c r="FVA9" s="120"/>
      <c r="FVB9" s="120"/>
      <c r="FVC9" s="120"/>
      <c r="FVD9" s="120"/>
      <c r="FVE9" s="120"/>
      <c r="FVF9" s="120"/>
      <c r="FVG9" s="120"/>
      <c r="FVH9" s="120"/>
      <c r="FVI9" s="120"/>
      <c r="FVJ9" s="120"/>
      <c r="FVK9" s="120"/>
      <c r="FVL9" s="120"/>
      <c r="FVM9" s="120"/>
      <c r="FVN9" s="120"/>
      <c r="FVO9" s="120"/>
      <c r="FVP9" s="120"/>
      <c r="FVQ9" s="120"/>
      <c r="FVR9" s="120"/>
      <c r="FVS9" s="120"/>
      <c r="FVT9" s="120"/>
      <c r="FVU9" s="120"/>
      <c r="FVV9" s="120"/>
      <c r="FVW9" s="120"/>
      <c r="FVX9" s="120"/>
      <c r="FVY9" s="120"/>
      <c r="FVZ9" s="120"/>
      <c r="FWA9" s="120"/>
      <c r="FWB9" s="120"/>
      <c r="FWC9" s="120"/>
      <c r="FWD9" s="120"/>
      <c r="FWE9" s="120"/>
      <c r="FWF9" s="120"/>
      <c r="FWG9" s="120"/>
      <c r="FWH9" s="120"/>
      <c r="FWI9" s="120"/>
      <c r="FWJ9" s="120"/>
      <c r="FWK9" s="120"/>
      <c r="FWL9" s="120"/>
      <c r="FWM9" s="120"/>
      <c r="FWN9" s="120"/>
      <c r="FWO9" s="120"/>
      <c r="FWP9" s="120"/>
      <c r="FWQ9" s="120"/>
      <c r="FWR9" s="120"/>
      <c r="FWS9" s="120"/>
      <c r="FWT9" s="120"/>
      <c r="FWU9" s="120"/>
      <c r="FWV9" s="120"/>
      <c r="FWW9" s="120"/>
      <c r="FWX9" s="120"/>
      <c r="FWY9" s="120"/>
      <c r="FWZ9" s="120"/>
      <c r="FXA9" s="120"/>
      <c r="FXB9" s="120"/>
      <c r="FXC9" s="120"/>
      <c r="FXD9" s="120"/>
      <c r="FXE9" s="120"/>
      <c r="FXF9" s="120"/>
      <c r="FXG9" s="120"/>
      <c r="FXH9" s="120"/>
      <c r="FXI9" s="120"/>
      <c r="FXJ9" s="120"/>
      <c r="FXK9" s="120"/>
      <c r="FXL9" s="120"/>
      <c r="FXM9" s="120"/>
      <c r="FXN9" s="120"/>
      <c r="FXO9" s="120"/>
      <c r="FXP9" s="120"/>
      <c r="FXQ9" s="120"/>
      <c r="FXR9" s="120"/>
      <c r="FXS9" s="120"/>
      <c r="FXT9" s="120"/>
      <c r="FXU9" s="120"/>
      <c r="FXV9" s="120"/>
      <c r="FXW9" s="120"/>
      <c r="FXX9" s="120"/>
      <c r="FXY9" s="120"/>
      <c r="FXZ9" s="120"/>
      <c r="FYA9" s="120"/>
      <c r="FYB9" s="120"/>
      <c r="FYC9" s="120"/>
      <c r="FYD9" s="120"/>
      <c r="FYE9" s="120"/>
      <c r="FYF9" s="120"/>
      <c r="FYG9" s="120"/>
      <c r="FYH9" s="120"/>
      <c r="FYI9" s="120"/>
      <c r="FYJ9" s="120"/>
      <c r="FYK9" s="120"/>
      <c r="FYL9" s="120"/>
      <c r="FYM9" s="120"/>
      <c r="FYN9" s="120"/>
      <c r="FYO9" s="120"/>
      <c r="FYP9" s="120"/>
      <c r="FYQ9" s="120"/>
      <c r="FYR9" s="120"/>
      <c r="FYS9" s="120"/>
      <c r="FYT9" s="120"/>
      <c r="FYU9" s="120"/>
      <c r="FYV9" s="120"/>
      <c r="FYW9" s="120"/>
      <c r="FYX9" s="120"/>
      <c r="FYY9" s="120"/>
      <c r="FYZ9" s="120"/>
      <c r="FZA9" s="120"/>
      <c r="FZB9" s="120"/>
      <c r="FZC9" s="120"/>
      <c r="FZD9" s="120"/>
      <c r="FZE9" s="120"/>
      <c r="FZF9" s="120"/>
      <c r="FZG9" s="120"/>
      <c r="FZH9" s="120"/>
      <c r="FZI9" s="120"/>
      <c r="FZJ9" s="120"/>
      <c r="FZK9" s="120"/>
      <c r="FZL9" s="120"/>
      <c r="FZM9" s="120"/>
      <c r="FZN9" s="120"/>
      <c r="FZO9" s="120"/>
      <c r="FZP9" s="120"/>
      <c r="FZQ9" s="120"/>
      <c r="FZR9" s="120"/>
      <c r="FZS9" s="120"/>
      <c r="FZT9" s="120"/>
      <c r="FZU9" s="120"/>
      <c r="FZV9" s="120"/>
      <c r="FZW9" s="120"/>
      <c r="FZX9" s="120"/>
      <c r="FZY9" s="120"/>
      <c r="FZZ9" s="120"/>
      <c r="GAA9" s="120"/>
      <c r="GAB9" s="120"/>
      <c r="GAC9" s="120"/>
      <c r="GAD9" s="120"/>
      <c r="GAE9" s="120"/>
      <c r="GAF9" s="120"/>
      <c r="GAG9" s="120"/>
      <c r="GAH9" s="120"/>
      <c r="GAI9" s="120"/>
      <c r="GAJ9" s="120"/>
      <c r="GAK9" s="120"/>
      <c r="GAL9" s="120"/>
      <c r="GAM9" s="120"/>
      <c r="GAN9" s="120"/>
      <c r="GAO9" s="120"/>
      <c r="GAP9" s="120"/>
      <c r="GAQ9" s="120"/>
      <c r="GAR9" s="120"/>
      <c r="GAS9" s="120"/>
      <c r="GAT9" s="120"/>
      <c r="GAU9" s="120"/>
      <c r="GAV9" s="120"/>
      <c r="GAW9" s="120"/>
      <c r="GAX9" s="120"/>
      <c r="GAY9" s="120"/>
      <c r="GAZ9" s="120"/>
      <c r="GBA9" s="120"/>
      <c r="GBB9" s="120"/>
      <c r="GBC9" s="120"/>
      <c r="GBD9" s="120"/>
      <c r="GBE9" s="120"/>
      <c r="GBF9" s="120"/>
      <c r="GBG9" s="120"/>
      <c r="GBH9" s="120"/>
      <c r="GBI9" s="120"/>
      <c r="GBJ9" s="120"/>
      <c r="GBK9" s="120"/>
      <c r="GBL9" s="120"/>
      <c r="GBM9" s="120"/>
      <c r="GBN9" s="120"/>
      <c r="GBO9" s="120"/>
      <c r="GBP9" s="120"/>
      <c r="GBQ9" s="120"/>
      <c r="GBR9" s="120"/>
      <c r="GBS9" s="120"/>
      <c r="GBT9" s="120"/>
      <c r="GBU9" s="120"/>
      <c r="GBV9" s="120"/>
      <c r="GBW9" s="120"/>
      <c r="GBX9" s="120"/>
      <c r="GBY9" s="120"/>
      <c r="GBZ9" s="120"/>
      <c r="GCA9" s="120"/>
      <c r="GCB9" s="120"/>
      <c r="GCC9" s="120"/>
      <c r="GCD9" s="120"/>
      <c r="GCE9" s="120"/>
      <c r="GCF9" s="120"/>
      <c r="GCG9" s="120"/>
      <c r="GCH9" s="120"/>
      <c r="GCI9" s="120"/>
      <c r="GCJ9" s="120"/>
      <c r="GCK9" s="120"/>
      <c r="GCL9" s="120"/>
      <c r="GCM9" s="120"/>
      <c r="GCN9" s="120"/>
      <c r="GCO9" s="120"/>
      <c r="GCP9" s="120"/>
      <c r="GCQ9" s="120"/>
      <c r="GCR9" s="120"/>
      <c r="GCS9" s="120"/>
      <c r="GCT9" s="120"/>
      <c r="GCU9" s="120"/>
      <c r="GCV9" s="120"/>
      <c r="GCW9" s="120"/>
      <c r="GCX9" s="120"/>
      <c r="GCY9" s="120"/>
      <c r="GCZ9" s="120"/>
      <c r="GDA9" s="120"/>
      <c r="GDB9" s="120"/>
      <c r="GDC9" s="120"/>
      <c r="GDD9" s="120"/>
      <c r="GDE9" s="120"/>
      <c r="GDF9" s="120"/>
      <c r="GDG9" s="120"/>
      <c r="GDH9" s="120"/>
      <c r="GDI9" s="120"/>
      <c r="GDJ9" s="120"/>
      <c r="GDK9" s="120"/>
      <c r="GDL9" s="120"/>
      <c r="GDM9" s="120"/>
      <c r="GDN9" s="120"/>
      <c r="GDO9" s="120"/>
      <c r="GDP9" s="120"/>
      <c r="GDQ9" s="120"/>
      <c r="GDR9" s="120"/>
      <c r="GDS9" s="120"/>
      <c r="GDT9" s="120"/>
      <c r="GDU9" s="120"/>
      <c r="GDV9" s="120"/>
      <c r="GDW9" s="120"/>
      <c r="GDX9" s="120"/>
      <c r="GDY9" s="120"/>
      <c r="GDZ9" s="120"/>
      <c r="GEA9" s="120"/>
      <c r="GEB9" s="120"/>
      <c r="GEC9" s="120"/>
      <c r="GED9" s="120"/>
      <c r="GEE9" s="120"/>
      <c r="GEF9" s="120"/>
      <c r="GEG9" s="120"/>
      <c r="GEH9" s="120"/>
      <c r="GEI9" s="120"/>
      <c r="GEJ9" s="120"/>
      <c r="GEK9" s="120"/>
      <c r="GEL9" s="120"/>
      <c r="GEM9" s="120"/>
      <c r="GEN9" s="120"/>
      <c r="GEO9" s="120"/>
      <c r="GEP9" s="120"/>
      <c r="GEQ9" s="120"/>
      <c r="GER9" s="120"/>
      <c r="GES9" s="120"/>
      <c r="GET9" s="120"/>
      <c r="GEU9" s="120"/>
      <c r="GEV9" s="120"/>
      <c r="GEW9" s="120"/>
      <c r="GEX9" s="120"/>
      <c r="GEY9" s="120"/>
      <c r="GEZ9" s="120"/>
      <c r="GFA9" s="120"/>
      <c r="GFB9" s="120"/>
      <c r="GFC9" s="120"/>
      <c r="GFD9" s="120"/>
      <c r="GFE9" s="120"/>
      <c r="GFF9" s="120"/>
      <c r="GFG9" s="120"/>
      <c r="GFH9" s="120"/>
      <c r="GFI9" s="120"/>
      <c r="GFJ9" s="120"/>
      <c r="GFK9" s="120"/>
      <c r="GFL9" s="120"/>
      <c r="GFM9" s="120"/>
      <c r="GFN9" s="120"/>
      <c r="GFO9" s="120"/>
      <c r="GFP9" s="120"/>
      <c r="GFQ9" s="120"/>
      <c r="GFR9" s="120"/>
      <c r="GFS9" s="120"/>
      <c r="GFT9" s="120"/>
      <c r="GFU9" s="120"/>
      <c r="GFV9" s="120"/>
      <c r="GFW9" s="120"/>
      <c r="GFX9" s="120"/>
      <c r="GFY9" s="120"/>
      <c r="GFZ9" s="120"/>
      <c r="GGA9" s="120"/>
      <c r="GGB9" s="120"/>
      <c r="GGC9" s="120"/>
      <c r="GGD9" s="120"/>
      <c r="GGE9" s="120"/>
      <c r="GGF9" s="120"/>
      <c r="GGG9" s="120"/>
      <c r="GGH9" s="120"/>
      <c r="GGI9" s="120"/>
      <c r="GGJ9" s="120"/>
      <c r="GGK9" s="120"/>
      <c r="GGL9" s="120"/>
      <c r="GGM9" s="120"/>
      <c r="GGN9" s="120"/>
      <c r="GGO9" s="120"/>
      <c r="GGP9" s="120"/>
      <c r="GGQ9" s="120"/>
      <c r="GGR9" s="120"/>
      <c r="GGS9" s="120"/>
      <c r="GGT9" s="120"/>
      <c r="GGU9" s="120"/>
      <c r="GGV9" s="120"/>
      <c r="GGW9" s="120"/>
      <c r="GGX9" s="120"/>
      <c r="GGY9" s="120"/>
      <c r="GGZ9" s="120"/>
      <c r="GHA9" s="120"/>
      <c r="GHB9" s="120"/>
      <c r="GHC9" s="120"/>
      <c r="GHD9" s="120"/>
      <c r="GHE9" s="120"/>
      <c r="GHF9" s="120"/>
      <c r="GHG9" s="120"/>
      <c r="GHH9" s="120"/>
      <c r="GHI9" s="120"/>
      <c r="GHJ9" s="120"/>
      <c r="GHK9" s="120"/>
      <c r="GHL9" s="120"/>
      <c r="GHM9" s="120"/>
      <c r="GHN9" s="120"/>
      <c r="GHO9" s="120"/>
      <c r="GHP9" s="120"/>
      <c r="GHQ9" s="120"/>
      <c r="GHR9" s="120"/>
      <c r="GHS9" s="120"/>
      <c r="GHT9" s="120"/>
      <c r="GHU9" s="120"/>
      <c r="GHV9" s="120"/>
      <c r="GHW9" s="120"/>
      <c r="GHX9" s="120"/>
      <c r="GHY9" s="120"/>
      <c r="GHZ9" s="120"/>
      <c r="GIA9" s="120"/>
      <c r="GIB9" s="120"/>
      <c r="GIC9" s="120"/>
      <c r="GID9" s="120"/>
      <c r="GIE9" s="120"/>
      <c r="GIF9" s="120"/>
      <c r="GIG9" s="120"/>
      <c r="GIH9" s="120"/>
      <c r="GII9" s="120"/>
      <c r="GIJ9" s="120"/>
      <c r="GIK9" s="120"/>
      <c r="GIL9" s="120"/>
      <c r="GIM9" s="120"/>
      <c r="GIN9" s="120"/>
      <c r="GIO9" s="120"/>
      <c r="GIP9" s="120"/>
      <c r="GIQ9" s="120"/>
      <c r="GIR9" s="120"/>
      <c r="GIS9" s="120"/>
      <c r="GIT9" s="120"/>
      <c r="GIU9" s="120"/>
      <c r="GIV9" s="120"/>
      <c r="GIW9" s="120"/>
      <c r="GIX9" s="120"/>
      <c r="GIY9" s="120"/>
      <c r="GIZ9" s="120"/>
      <c r="GJA9" s="120"/>
      <c r="GJB9" s="120"/>
      <c r="GJC9" s="120"/>
      <c r="GJD9" s="120"/>
      <c r="GJE9" s="120"/>
      <c r="GJF9" s="120"/>
      <c r="GJG9" s="120"/>
      <c r="GJH9" s="120"/>
      <c r="GJI9" s="120"/>
      <c r="GJJ9" s="120"/>
      <c r="GJK9" s="120"/>
      <c r="GJL9" s="120"/>
      <c r="GJM9" s="120"/>
      <c r="GJN9" s="120"/>
      <c r="GJO9" s="120"/>
      <c r="GJP9" s="120"/>
      <c r="GJQ9" s="120"/>
      <c r="GJR9" s="120"/>
      <c r="GJS9" s="120"/>
      <c r="GJT9" s="120"/>
      <c r="GJU9" s="120"/>
      <c r="GJV9" s="120"/>
      <c r="GJW9" s="120"/>
      <c r="GJX9" s="120"/>
      <c r="GJY9" s="120"/>
      <c r="GJZ9" s="120"/>
      <c r="GKA9" s="120"/>
      <c r="GKB9" s="120"/>
      <c r="GKC9" s="120"/>
      <c r="GKD9" s="120"/>
      <c r="GKE9" s="120"/>
      <c r="GKF9" s="120"/>
      <c r="GKG9" s="120"/>
      <c r="GKH9" s="120"/>
      <c r="GKI9" s="120"/>
      <c r="GKJ9" s="120"/>
      <c r="GKK9" s="120"/>
      <c r="GKL9" s="120"/>
      <c r="GKM9" s="120"/>
      <c r="GKN9" s="120"/>
      <c r="GKO9" s="120"/>
      <c r="GKP9" s="120"/>
      <c r="GKQ9" s="120"/>
      <c r="GKR9" s="120"/>
      <c r="GKS9" s="120"/>
      <c r="GKT9" s="120"/>
      <c r="GKU9" s="120"/>
      <c r="GKV9" s="120"/>
      <c r="GKW9" s="120"/>
      <c r="GKX9" s="120"/>
      <c r="GKY9" s="120"/>
      <c r="GKZ9" s="120"/>
      <c r="GLA9" s="120"/>
      <c r="GLB9" s="120"/>
      <c r="GLC9" s="120"/>
      <c r="GLD9" s="120"/>
      <c r="GLE9" s="120"/>
      <c r="GLF9" s="120"/>
      <c r="GLG9" s="120"/>
      <c r="GLH9" s="120"/>
      <c r="GLI9" s="120"/>
      <c r="GLJ9" s="120"/>
      <c r="GLK9" s="120"/>
      <c r="GLL9" s="120"/>
      <c r="GLM9" s="120"/>
      <c r="GLN9" s="120"/>
      <c r="GLO9" s="120"/>
      <c r="GLP9" s="120"/>
      <c r="GLQ9" s="120"/>
      <c r="GLR9" s="120"/>
      <c r="GLS9" s="120"/>
      <c r="GLT9" s="120"/>
      <c r="GLU9" s="120"/>
      <c r="GLV9" s="120"/>
      <c r="GLW9" s="120"/>
      <c r="GLX9" s="120"/>
      <c r="GLY9" s="120"/>
      <c r="GLZ9" s="120"/>
      <c r="GMA9" s="120"/>
      <c r="GMB9" s="120"/>
      <c r="GMC9" s="120"/>
      <c r="GMD9" s="120"/>
      <c r="GME9" s="120"/>
      <c r="GMF9" s="120"/>
      <c r="GMG9" s="120"/>
      <c r="GMH9" s="120"/>
      <c r="GMI9" s="120"/>
      <c r="GMJ9" s="120"/>
      <c r="GMK9" s="120"/>
      <c r="GML9" s="120"/>
      <c r="GMM9" s="120"/>
      <c r="GMN9" s="120"/>
      <c r="GMO9" s="120"/>
      <c r="GMP9" s="120"/>
      <c r="GMQ9" s="120"/>
      <c r="GMR9" s="120"/>
      <c r="GMS9" s="120"/>
      <c r="GMT9" s="120"/>
      <c r="GMU9" s="120"/>
      <c r="GMV9" s="120"/>
      <c r="GMW9" s="120"/>
      <c r="GMX9" s="120"/>
      <c r="GMY9" s="120"/>
      <c r="GMZ9" s="120"/>
      <c r="GNA9" s="120"/>
      <c r="GNB9" s="120"/>
      <c r="GNC9" s="120"/>
      <c r="GND9" s="120"/>
      <c r="GNE9" s="120"/>
      <c r="GNF9" s="120"/>
      <c r="GNG9" s="120"/>
      <c r="GNH9" s="120"/>
      <c r="GNI9" s="120"/>
      <c r="GNJ9" s="120"/>
      <c r="GNK9" s="120"/>
      <c r="GNL9" s="120"/>
      <c r="GNM9" s="120"/>
      <c r="GNN9" s="120"/>
      <c r="GNO9" s="120"/>
      <c r="GNP9" s="120"/>
      <c r="GNQ9" s="120"/>
      <c r="GNR9" s="120"/>
      <c r="GNS9" s="120"/>
      <c r="GNT9" s="120"/>
      <c r="GNU9" s="120"/>
      <c r="GNV9" s="120"/>
      <c r="GNW9" s="120"/>
      <c r="GNX9" s="120"/>
      <c r="GNY9" s="120"/>
      <c r="GNZ9" s="120"/>
      <c r="GOA9" s="120"/>
      <c r="GOB9" s="120"/>
      <c r="GOC9" s="120"/>
      <c r="GOD9" s="120"/>
      <c r="GOE9" s="120"/>
      <c r="GOF9" s="120"/>
      <c r="GOG9" s="120"/>
      <c r="GOH9" s="120"/>
      <c r="GOI9" s="120"/>
      <c r="GOJ9" s="120"/>
      <c r="GOK9" s="120"/>
      <c r="GOL9" s="120"/>
      <c r="GOM9" s="120"/>
      <c r="GON9" s="120"/>
      <c r="GOO9" s="120"/>
      <c r="GOP9" s="120"/>
      <c r="GOQ9" s="120"/>
      <c r="GOR9" s="120"/>
      <c r="GOS9" s="120"/>
      <c r="GOT9" s="120"/>
      <c r="GOU9" s="120"/>
      <c r="GOV9" s="120"/>
      <c r="GOW9" s="120"/>
      <c r="GOX9" s="120"/>
      <c r="GOY9" s="120"/>
      <c r="GOZ9" s="120"/>
      <c r="GPA9" s="120"/>
      <c r="GPB9" s="120"/>
      <c r="GPC9" s="120"/>
      <c r="GPD9" s="120"/>
      <c r="GPE9" s="120"/>
      <c r="GPF9" s="120"/>
      <c r="GPG9" s="120"/>
      <c r="GPH9" s="120"/>
      <c r="GPI9" s="120"/>
      <c r="GPJ9" s="120"/>
      <c r="GPK9" s="120"/>
      <c r="GPL9" s="120"/>
      <c r="GPM9" s="120"/>
      <c r="GPN9" s="120"/>
      <c r="GPO9" s="120"/>
      <c r="GPP9" s="120"/>
      <c r="GPQ9" s="120"/>
      <c r="GPR9" s="120"/>
      <c r="GPS9" s="120"/>
      <c r="GPT9" s="120"/>
      <c r="GPU9" s="120"/>
      <c r="GPV9" s="120"/>
      <c r="GPW9" s="120"/>
      <c r="GPX9" s="120"/>
      <c r="GPY9" s="120"/>
      <c r="GPZ9" s="120"/>
      <c r="GQA9" s="120"/>
      <c r="GQB9" s="120"/>
      <c r="GQC9" s="120"/>
      <c r="GQD9" s="120"/>
      <c r="GQE9" s="120"/>
      <c r="GQF9" s="120"/>
      <c r="GQG9" s="120"/>
      <c r="GQH9" s="120"/>
      <c r="GQI9" s="120"/>
      <c r="GQJ9" s="120"/>
      <c r="GQK9" s="120"/>
      <c r="GQL9" s="120"/>
      <c r="GQM9" s="120"/>
      <c r="GQN9" s="120"/>
      <c r="GQO9" s="120"/>
      <c r="GQP9" s="120"/>
      <c r="GQQ9" s="120"/>
      <c r="GQR9" s="120"/>
      <c r="GQS9" s="120"/>
      <c r="GQT9" s="120"/>
      <c r="GQU9" s="120"/>
      <c r="GQV9" s="120"/>
      <c r="GQW9" s="120"/>
      <c r="GQX9" s="120"/>
      <c r="GQY9" s="120"/>
      <c r="GQZ9" s="120"/>
      <c r="GRA9" s="120"/>
      <c r="GRB9" s="120"/>
      <c r="GRC9" s="120"/>
      <c r="GRD9" s="120"/>
      <c r="GRE9" s="120"/>
      <c r="GRF9" s="120"/>
      <c r="GRG9" s="120"/>
      <c r="GRH9" s="120"/>
      <c r="GRI9" s="120"/>
      <c r="GRJ9" s="120"/>
      <c r="GRK9" s="120"/>
      <c r="GRL9" s="120"/>
      <c r="GRM9" s="120"/>
      <c r="GRN9" s="120"/>
      <c r="GRO9" s="120"/>
      <c r="GRP9" s="120"/>
      <c r="GRQ9" s="120"/>
      <c r="GRR9" s="120"/>
      <c r="GRS9" s="120"/>
      <c r="GRT9" s="120"/>
      <c r="GRU9" s="120"/>
      <c r="GRV9" s="120"/>
      <c r="GRW9" s="120"/>
      <c r="GRX9" s="120"/>
      <c r="GRY9" s="120"/>
      <c r="GRZ9" s="120"/>
      <c r="GSA9" s="120"/>
      <c r="GSB9" s="120"/>
      <c r="GSC9" s="120"/>
      <c r="GSD9" s="120"/>
      <c r="GSE9" s="120"/>
      <c r="GSF9" s="120"/>
      <c r="GSG9" s="120"/>
      <c r="GSH9" s="120"/>
      <c r="GSI9" s="120"/>
      <c r="GSJ9" s="120"/>
      <c r="GSK9" s="120"/>
      <c r="GSL9" s="120"/>
      <c r="GSM9" s="120"/>
      <c r="GSN9" s="120"/>
      <c r="GSO9" s="120"/>
      <c r="GSP9" s="120"/>
      <c r="GSQ9" s="120"/>
      <c r="GSR9" s="120"/>
      <c r="GSS9" s="120"/>
      <c r="GST9" s="120"/>
      <c r="GSU9" s="120"/>
      <c r="GSV9" s="120"/>
      <c r="GSW9" s="120"/>
      <c r="GSX9" s="120"/>
      <c r="GSY9" s="120"/>
      <c r="GSZ9" s="120"/>
      <c r="GTA9" s="120"/>
      <c r="GTB9" s="120"/>
      <c r="GTC9" s="120"/>
      <c r="GTD9" s="120"/>
      <c r="GTE9" s="120"/>
      <c r="GTF9" s="120"/>
      <c r="GTG9" s="120"/>
      <c r="GTH9" s="120"/>
      <c r="GTI9" s="120"/>
      <c r="GTJ9" s="120"/>
      <c r="GTK9" s="120"/>
      <c r="GTL9" s="120"/>
      <c r="GTM9" s="120"/>
      <c r="GTN9" s="120"/>
      <c r="GTO9" s="120"/>
      <c r="GTP9" s="120"/>
      <c r="GTQ9" s="120"/>
      <c r="GTR9" s="120"/>
      <c r="GTS9" s="120"/>
      <c r="GTT9" s="120"/>
      <c r="GTU9" s="120"/>
      <c r="GTV9" s="120"/>
      <c r="GTW9" s="120"/>
      <c r="GTX9" s="120"/>
      <c r="GTY9" s="120"/>
      <c r="GTZ9" s="120"/>
      <c r="GUA9" s="120"/>
      <c r="GUB9" s="120"/>
      <c r="GUC9" s="120"/>
      <c r="GUD9" s="120"/>
      <c r="GUE9" s="120"/>
      <c r="GUF9" s="120"/>
      <c r="GUG9" s="120"/>
      <c r="GUH9" s="120"/>
      <c r="GUI9" s="120"/>
      <c r="GUJ9" s="120"/>
      <c r="GUK9" s="120"/>
      <c r="GUL9" s="120"/>
      <c r="GUM9" s="120"/>
      <c r="GUN9" s="120"/>
      <c r="GUO9" s="120"/>
      <c r="GUP9" s="120"/>
      <c r="GUQ9" s="120"/>
      <c r="GUR9" s="120"/>
      <c r="GUS9" s="120"/>
      <c r="GUT9" s="120"/>
      <c r="GUU9" s="120"/>
      <c r="GUV9" s="120"/>
      <c r="GUW9" s="120"/>
      <c r="GUX9" s="120"/>
      <c r="GUY9" s="120"/>
      <c r="GUZ9" s="120"/>
      <c r="GVA9" s="120"/>
      <c r="GVB9" s="120"/>
      <c r="GVC9" s="120"/>
      <c r="GVD9" s="120"/>
      <c r="GVE9" s="120"/>
      <c r="GVF9" s="120"/>
      <c r="GVG9" s="120"/>
      <c r="GVH9" s="120"/>
      <c r="GVI9" s="120"/>
      <c r="GVJ9" s="120"/>
      <c r="GVK9" s="120"/>
      <c r="GVL9" s="120"/>
      <c r="GVM9" s="120"/>
      <c r="GVN9" s="120"/>
      <c r="GVO9" s="120"/>
      <c r="GVP9" s="120"/>
      <c r="GVQ9" s="120"/>
      <c r="GVR9" s="120"/>
      <c r="GVS9" s="120"/>
      <c r="GVT9" s="120"/>
      <c r="GVU9" s="120"/>
      <c r="GVV9" s="120"/>
      <c r="GVW9" s="120"/>
      <c r="GVX9" s="120"/>
      <c r="GVY9" s="120"/>
      <c r="GVZ9" s="120"/>
      <c r="GWA9" s="120"/>
      <c r="GWB9" s="120"/>
      <c r="GWC9" s="120"/>
      <c r="GWD9" s="120"/>
      <c r="GWE9" s="120"/>
      <c r="GWF9" s="120"/>
      <c r="GWG9" s="120"/>
      <c r="GWH9" s="120"/>
      <c r="GWI9" s="120"/>
      <c r="GWJ9" s="120"/>
      <c r="GWK9" s="120"/>
      <c r="GWL9" s="120"/>
      <c r="GWM9" s="120"/>
      <c r="GWN9" s="120"/>
      <c r="GWO9" s="120"/>
      <c r="GWP9" s="120"/>
      <c r="GWQ9" s="120"/>
      <c r="GWR9" s="120"/>
      <c r="GWS9" s="120"/>
      <c r="GWT9" s="120"/>
      <c r="GWU9" s="120"/>
      <c r="GWV9" s="120"/>
      <c r="GWW9" s="120"/>
      <c r="GWX9" s="120"/>
      <c r="GWY9" s="120"/>
      <c r="GWZ9" s="120"/>
      <c r="GXA9" s="120"/>
      <c r="GXB9" s="120"/>
      <c r="GXC9" s="120"/>
      <c r="GXD9" s="120"/>
      <c r="GXE9" s="120"/>
      <c r="GXF9" s="120"/>
      <c r="GXG9" s="120"/>
      <c r="GXH9" s="120"/>
      <c r="GXI9" s="120"/>
      <c r="GXJ9" s="120"/>
      <c r="GXK9" s="120"/>
      <c r="GXL9" s="120"/>
      <c r="GXM9" s="120"/>
      <c r="GXN9" s="120"/>
      <c r="GXO9" s="120"/>
      <c r="GXP9" s="120"/>
      <c r="GXQ9" s="120"/>
      <c r="GXR9" s="120"/>
      <c r="GXS9" s="120"/>
      <c r="GXT9" s="120"/>
      <c r="GXU9" s="120"/>
      <c r="GXV9" s="120"/>
      <c r="GXW9" s="120"/>
      <c r="GXX9" s="120"/>
      <c r="GXY9" s="120"/>
      <c r="GXZ9" s="120"/>
      <c r="GYA9" s="120"/>
      <c r="GYB9" s="120"/>
      <c r="GYC9" s="120"/>
      <c r="GYD9" s="120"/>
      <c r="GYE9" s="120"/>
      <c r="GYF9" s="120"/>
      <c r="GYG9" s="120"/>
      <c r="GYH9" s="120"/>
      <c r="GYI9" s="120"/>
      <c r="GYJ9" s="120"/>
      <c r="GYK9" s="120"/>
      <c r="GYL9" s="120"/>
      <c r="GYM9" s="120"/>
      <c r="GYN9" s="120"/>
      <c r="GYO9" s="120"/>
      <c r="GYP9" s="120"/>
      <c r="GYQ9" s="120"/>
      <c r="GYR9" s="120"/>
      <c r="GYS9" s="120"/>
      <c r="GYT9" s="120"/>
      <c r="GYU9" s="120"/>
      <c r="GYV9" s="120"/>
      <c r="GYW9" s="120"/>
      <c r="GYX9" s="120"/>
      <c r="GYY9" s="120"/>
      <c r="GYZ9" s="120"/>
      <c r="GZA9" s="120"/>
      <c r="GZB9" s="120"/>
      <c r="GZC9" s="120"/>
      <c r="GZD9" s="120"/>
      <c r="GZE9" s="120"/>
      <c r="GZF9" s="120"/>
      <c r="GZG9" s="120"/>
      <c r="GZH9" s="120"/>
      <c r="GZI9" s="120"/>
      <c r="GZJ9" s="120"/>
      <c r="GZK9" s="120"/>
      <c r="GZL9" s="120"/>
      <c r="GZM9" s="120"/>
      <c r="GZN9" s="120"/>
      <c r="GZO9" s="120"/>
      <c r="GZP9" s="120"/>
      <c r="GZQ9" s="120"/>
      <c r="GZR9" s="120"/>
      <c r="GZS9" s="120"/>
      <c r="GZT9" s="120"/>
      <c r="GZU9" s="120"/>
      <c r="GZV9" s="120"/>
      <c r="GZW9" s="120"/>
      <c r="GZX9" s="120"/>
      <c r="GZY9" s="120"/>
      <c r="GZZ9" s="120"/>
      <c r="HAA9" s="120"/>
      <c r="HAB9" s="120"/>
      <c r="HAC9" s="120"/>
      <c r="HAD9" s="120"/>
      <c r="HAE9" s="120"/>
      <c r="HAF9" s="120"/>
      <c r="HAG9" s="120"/>
      <c r="HAH9" s="120"/>
      <c r="HAI9" s="120"/>
      <c r="HAJ9" s="120"/>
      <c r="HAK9" s="120"/>
      <c r="HAL9" s="120"/>
      <c r="HAM9" s="120"/>
      <c r="HAN9" s="120"/>
      <c r="HAO9" s="120"/>
      <c r="HAP9" s="120"/>
      <c r="HAQ9" s="120"/>
      <c r="HAR9" s="120"/>
      <c r="HAS9" s="120"/>
      <c r="HAT9" s="120"/>
      <c r="HAU9" s="120"/>
      <c r="HAV9" s="120"/>
      <c r="HAW9" s="120"/>
      <c r="HAX9" s="120"/>
      <c r="HAY9" s="120"/>
      <c r="HAZ9" s="120"/>
      <c r="HBA9" s="120"/>
      <c r="HBB9" s="120"/>
      <c r="HBC9" s="120"/>
      <c r="HBD9" s="120"/>
      <c r="HBE9" s="120"/>
      <c r="HBF9" s="120"/>
      <c r="HBG9" s="120"/>
      <c r="HBH9" s="120"/>
      <c r="HBI9" s="120"/>
      <c r="HBJ9" s="120"/>
      <c r="HBK9" s="120"/>
      <c r="HBL9" s="120"/>
      <c r="HBM9" s="120"/>
      <c r="HBN9" s="120"/>
      <c r="HBO9" s="120"/>
      <c r="HBP9" s="120"/>
      <c r="HBQ9" s="120"/>
      <c r="HBR9" s="120"/>
      <c r="HBS9" s="120"/>
      <c r="HBT9" s="120"/>
      <c r="HBU9" s="120"/>
      <c r="HBV9" s="120"/>
      <c r="HBW9" s="120"/>
      <c r="HBX9" s="120"/>
      <c r="HBY9" s="120"/>
      <c r="HBZ9" s="120"/>
      <c r="HCA9" s="120"/>
      <c r="HCB9" s="120"/>
      <c r="HCC9" s="120"/>
      <c r="HCD9" s="120"/>
      <c r="HCE9" s="120"/>
      <c r="HCF9" s="120"/>
      <c r="HCG9" s="120"/>
      <c r="HCH9" s="120"/>
      <c r="HCI9" s="120"/>
      <c r="HCJ9" s="120"/>
      <c r="HCK9" s="120"/>
      <c r="HCL9" s="120"/>
      <c r="HCM9" s="120"/>
      <c r="HCN9" s="120"/>
      <c r="HCO9" s="120"/>
      <c r="HCP9" s="120"/>
      <c r="HCQ9" s="120"/>
      <c r="HCR9" s="120"/>
      <c r="HCS9" s="120"/>
      <c r="HCT9" s="120"/>
      <c r="HCU9" s="120"/>
      <c r="HCV9" s="120"/>
      <c r="HCW9" s="120"/>
      <c r="HCX9" s="120"/>
      <c r="HCY9" s="120"/>
      <c r="HCZ9" s="120"/>
      <c r="HDA9" s="120"/>
      <c r="HDB9" s="120"/>
      <c r="HDC9" s="120"/>
      <c r="HDD9" s="120"/>
      <c r="HDE9" s="120"/>
      <c r="HDF9" s="120"/>
      <c r="HDG9" s="120"/>
      <c r="HDH9" s="120"/>
      <c r="HDI9" s="120"/>
      <c r="HDJ9" s="120"/>
      <c r="HDK9" s="120"/>
      <c r="HDL9" s="120"/>
      <c r="HDM9" s="120"/>
      <c r="HDN9" s="120"/>
      <c r="HDO9" s="120"/>
      <c r="HDP9" s="120"/>
      <c r="HDQ9" s="120"/>
      <c r="HDR9" s="120"/>
      <c r="HDS9" s="120"/>
      <c r="HDT9" s="120"/>
      <c r="HDU9" s="120"/>
      <c r="HDV9" s="120"/>
      <c r="HDW9" s="120"/>
      <c r="HDX9" s="120"/>
      <c r="HDY9" s="120"/>
      <c r="HDZ9" s="120"/>
      <c r="HEA9" s="120"/>
      <c r="HEB9" s="120"/>
      <c r="HEC9" s="120"/>
      <c r="HED9" s="120"/>
      <c r="HEE9" s="120"/>
      <c r="HEF9" s="120"/>
      <c r="HEG9" s="120"/>
      <c r="HEH9" s="120"/>
      <c r="HEI9" s="120"/>
      <c r="HEJ9" s="120"/>
      <c r="HEK9" s="120"/>
      <c r="HEL9" s="120"/>
      <c r="HEM9" s="120"/>
      <c r="HEN9" s="120"/>
      <c r="HEO9" s="120"/>
      <c r="HEP9" s="120"/>
      <c r="HEQ9" s="120"/>
      <c r="HER9" s="120"/>
      <c r="HES9" s="120"/>
      <c r="HET9" s="120"/>
      <c r="HEU9" s="120"/>
      <c r="HEV9" s="120"/>
      <c r="HEW9" s="120"/>
      <c r="HEX9" s="120"/>
      <c r="HEY9" s="120"/>
      <c r="HEZ9" s="120"/>
      <c r="HFA9" s="120"/>
      <c r="HFB9" s="120"/>
      <c r="HFC9" s="120"/>
      <c r="HFD9" s="120"/>
      <c r="HFE9" s="120"/>
      <c r="HFF9" s="120"/>
      <c r="HFG9" s="120"/>
      <c r="HFH9" s="120"/>
      <c r="HFI9" s="120"/>
      <c r="HFJ9" s="120"/>
      <c r="HFK9" s="120"/>
      <c r="HFL9" s="120"/>
      <c r="HFM9" s="120"/>
      <c r="HFN9" s="120"/>
      <c r="HFO9" s="120"/>
      <c r="HFP9" s="120"/>
      <c r="HFQ9" s="120"/>
      <c r="HFR9" s="120"/>
      <c r="HFS9" s="120"/>
      <c r="HFT9" s="120"/>
      <c r="HFU9" s="120"/>
      <c r="HFV9" s="120"/>
      <c r="HFW9" s="120"/>
      <c r="HFX9" s="120"/>
      <c r="HFY9" s="120"/>
      <c r="HFZ9" s="120"/>
      <c r="HGA9" s="120"/>
      <c r="HGB9" s="120"/>
      <c r="HGC9" s="120"/>
      <c r="HGD9" s="120"/>
      <c r="HGE9" s="120"/>
      <c r="HGF9" s="120"/>
      <c r="HGG9" s="120"/>
      <c r="HGH9" s="120"/>
      <c r="HGI9" s="120"/>
      <c r="HGJ9" s="120"/>
      <c r="HGK9" s="120"/>
      <c r="HGL9" s="120"/>
      <c r="HGM9" s="120"/>
      <c r="HGN9" s="120"/>
      <c r="HGO9" s="120"/>
      <c r="HGP9" s="120"/>
      <c r="HGQ9" s="120"/>
      <c r="HGR9" s="120"/>
      <c r="HGS9" s="120"/>
      <c r="HGT9" s="120"/>
      <c r="HGU9" s="120"/>
      <c r="HGV9" s="120"/>
      <c r="HGW9" s="120"/>
      <c r="HGX9" s="120"/>
      <c r="HGY9" s="120"/>
      <c r="HGZ9" s="120"/>
      <c r="HHA9" s="120"/>
      <c r="HHB9" s="120"/>
      <c r="HHC9" s="120"/>
      <c r="HHD9" s="120"/>
      <c r="HHE9" s="120"/>
      <c r="HHF9" s="120"/>
      <c r="HHG9" s="120"/>
      <c r="HHH9" s="120"/>
      <c r="HHI9" s="120"/>
      <c r="HHJ9" s="120"/>
      <c r="HHK9" s="120"/>
      <c r="HHL9" s="120"/>
      <c r="HHM9" s="120"/>
      <c r="HHN9" s="120"/>
      <c r="HHO9" s="120"/>
      <c r="HHP9" s="120"/>
      <c r="HHQ9" s="120"/>
      <c r="HHR9" s="120"/>
      <c r="HHS9" s="120"/>
      <c r="HHT9" s="120"/>
      <c r="HHU9" s="120"/>
      <c r="HHV9" s="120"/>
      <c r="HHW9" s="120"/>
      <c r="HHX9" s="120"/>
      <c r="HHY9" s="120"/>
      <c r="HHZ9" s="120"/>
      <c r="HIA9" s="120"/>
      <c r="HIB9" s="120"/>
      <c r="HIC9" s="120"/>
      <c r="HID9" s="120"/>
      <c r="HIE9" s="120"/>
      <c r="HIF9" s="120"/>
      <c r="HIG9" s="120"/>
      <c r="HIH9" s="120"/>
      <c r="HII9" s="120"/>
      <c r="HIJ9" s="120"/>
      <c r="HIK9" s="120"/>
      <c r="HIL9" s="120"/>
      <c r="HIM9" s="120"/>
      <c r="HIN9" s="120"/>
      <c r="HIO9" s="120"/>
      <c r="HIP9" s="120"/>
      <c r="HIQ9" s="120"/>
      <c r="HIR9" s="120"/>
      <c r="HIS9" s="120"/>
      <c r="HIT9" s="120"/>
      <c r="HIU9" s="120"/>
      <c r="HIV9" s="120"/>
      <c r="HIW9" s="120"/>
      <c r="HIX9" s="120"/>
      <c r="HIY9" s="120"/>
      <c r="HIZ9" s="120"/>
      <c r="HJA9" s="120"/>
      <c r="HJB9" s="120"/>
      <c r="HJC9" s="120"/>
      <c r="HJD9" s="120"/>
      <c r="HJE9" s="120"/>
      <c r="HJF9" s="120"/>
      <c r="HJG9" s="120"/>
      <c r="HJH9" s="120"/>
      <c r="HJI9" s="120"/>
      <c r="HJJ9" s="120"/>
      <c r="HJK9" s="120"/>
      <c r="HJL9" s="120"/>
      <c r="HJM9" s="120"/>
      <c r="HJN9" s="120"/>
      <c r="HJO9" s="120"/>
      <c r="HJP9" s="120"/>
      <c r="HJQ9" s="120"/>
      <c r="HJR9" s="120"/>
      <c r="HJS9" s="120"/>
      <c r="HJT9" s="120"/>
      <c r="HJU9" s="120"/>
      <c r="HJV9" s="120"/>
      <c r="HJW9" s="120"/>
      <c r="HJX9" s="120"/>
      <c r="HJY9" s="120"/>
      <c r="HJZ9" s="120"/>
      <c r="HKA9" s="120"/>
      <c r="HKB9" s="120"/>
      <c r="HKC9" s="120"/>
      <c r="HKD9" s="120"/>
      <c r="HKE9" s="120"/>
      <c r="HKF9" s="120"/>
      <c r="HKG9" s="120"/>
      <c r="HKH9" s="120"/>
      <c r="HKI9" s="120"/>
      <c r="HKJ9" s="120"/>
      <c r="HKK9" s="120"/>
      <c r="HKL9" s="120"/>
      <c r="HKM9" s="120"/>
      <c r="HKN9" s="120"/>
      <c r="HKO9" s="120"/>
      <c r="HKP9" s="120"/>
      <c r="HKQ9" s="120"/>
      <c r="HKR9" s="120"/>
      <c r="HKS9" s="120"/>
      <c r="HKT9" s="120"/>
      <c r="HKU9" s="120"/>
      <c r="HKV9" s="120"/>
      <c r="HKW9" s="120"/>
      <c r="HKX9" s="120"/>
      <c r="HKY9" s="120"/>
      <c r="HKZ9" s="120"/>
      <c r="HLA9" s="120"/>
      <c r="HLB9" s="120"/>
      <c r="HLC9" s="120"/>
      <c r="HLD9" s="120"/>
      <c r="HLE9" s="120"/>
      <c r="HLF9" s="120"/>
      <c r="HLG9" s="120"/>
      <c r="HLH9" s="120"/>
      <c r="HLI9" s="120"/>
      <c r="HLJ9" s="120"/>
      <c r="HLK9" s="120"/>
      <c r="HLL9" s="120"/>
      <c r="HLM9" s="120"/>
      <c r="HLN9" s="120"/>
      <c r="HLO9" s="120"/>
      <c r="HLP9" s="120"/>
      <c r="HLQ9" s="120"/>
      <c r="HLR9" s="120"/>
      <c r="HLS9" s="120"/>
      <c r="HLT9" s="120"/>
      <c r="HLU9" s="120"/>
      <c r="HLV9" s="120"/>
      <c r="HLW9" s="120"/>
      <c r="HLX9" s="120"/>
      <c r="HLY9" s="120"/>
      <c r="HLZ9" s="120"/>
      <c r="HMA9" s="120"/>
      <c r="HMB9" s="120"/>
      <c r="HMC9" s="120"/>
      <c r="HMD9" s="120"/>
      <c r="HME9" s="120"/>
      <c r="HMF9" s="120"/>
      <c r="HMG9" s="120"/>
      <c r="HMH9" s="120"/>
      <c r="HMI9" s="120"/>
      <c r="HMJ9" s="120"/>
      <c r="HMK9" s="120"/>
      <c r="HML9" s="120"/>
      <c r="HMM9" s="120"/>
      <c r="HMN9" s="120"/>
      <c r="HMO9" s="120"/>
      <c r="HMP9" s="120"/>
      <c r="HMQ9" s="120"/>
      <c r="HMR9" s="120"/>
      <c r="HMS9" s="120"/>
      <c r="HMT9" s="120"/>
      <c r="HMU9" s="120"/>
      <c r="HMV9" s="120"/>
      <c r="HMW9" s="120"/>
      <c r="HMX9" s="120"/>
      <c r="HMY9" s="120"/>
      <c r="HMZ9" s="120"/>
      <c r="HNA9" s="120"/>
      <c r="HNB9" s="120"/>
      <c r="HNC9" s="120"/>
      <c r="HND9" s="120"/>
      <c r="HNE9" s="120"/>
      <c r="HNF9" s="120"/>
      <c r="HNG9" s="120"/>
      <c r="HNH9" s="120"/>
      <c r="HNI9" s="120"/>
      <c r="HNJ9" s="120"/>
      <c r="HNK9" s="120"/>
      <c r="HNL9" s="120"/>
      <c r="HNM9" s="120"/>
      <c r="HNN9" s="120"/>
      <c r="HNO9" s="120"/>
      <c r="HNP9" s="120"/>
      <c r="HNQ9" s="120"/>
      <c r="HNR9" s="120"/>
      <c r="HNS9" s="120"/>
      <c r="HNT9" s="120"/>
      <c r="HNU9" s="120"/>
      <c r="HNV9" s="120"/>
      <c r="HNW9" s="120"/>
      <c r="HNX9" s="120"/>
      <c r="HNY9" s="120"/>
      <c r="HNZ9" s="120"/>
      <c r="HOA9" s="120"/>
      <c r="HOB9" s="120"/>
      <c r="HOC9" s="120"/>
      <c r="HOD9" s="120"/>
      <c r="HOE9" s="120"/>
      <c r="HOF9" s="120"/>
      <c r="HOG9" s="120"/>
      <c r="HOH9" s="120"/>
      <c r="HOI9" s="120"/>
      <c r="HOJ9" s="120"/>
      <c r="HOK9" s="120"/>
      <c r="HOL9" s="120"/>
      <c r="HOM9" s="120"/>
      <c r="HON9" s="120"/>
      <c r="HOO9" s="120"/>
      <c r="HOP9" s="120"/>
      <c r="HOQ9" s="120"/>
      <c r="HOR9" s="120"/>
      <c r="HOS9" s="120"/>
      <c r="HOT9" s="120"/>
      <c r="HOU9" s="120"/>
      <c r="HOV9" s="120"/>
      <c r="HOW9" s="120"/>
      <c r="HOX9" s="120"/>
      <c r="HOY9" s="120"/>
      <c r="HOZ9" s="120"/>
      <c r="HPA9" s="120"/>
      <c r="HPB9" s="120"/>
      <c r="HPC9" s="120"/>
      <c r="HPD9" s="120"/>
      <c r="HPE9" s="120"/>
      <c r="HPF9" s="120"/>
      <c r="HPG9" s="120"/>
      <c r="HPH9" s="120"/>
      <c r="HPI9" s="120"/>
      <c r="HPJ9" s="120"/>
      <c r="HPK9" s="120"/>
      <c r="HPL9" s="120"/>
      <c r="HPM9" s="120"/>
      <c r="HPN9" s="120"/>
      <c r="HPO9" s="120"/>
      <c r="HPP9" s="120"/>
      <c r="HPQ9" s="120"/>
      <c r="HPR9" s="120"/>
      <c r="HPS9" s="120"/>
      <c r="HPT9" s="120"/>
      <c r="HPU9" s="120"/>
      <c r="HPV9" s="120"/>
      <c r="HPW9" s="120"/>
      <c r="HPX9" s="120"/>
      <c r="HPY9" s="120"/>
      <c r="HPZ9" s="120"/>
      <c r="HQA9" s="120"/>
      <c r="HQB9" s="120"/>
      <c r="HQC9" s="120"/>
      <c r="HQD9" s="120"/>
      <c r="HQE9" s="120"/>
      <c r="HQF9" s="120"/>
      <c r="HQG9" s="120"/>
      <c r="HQH9" s="120"/>
      <c r="HQI9" s="120"/>
      <c r="HQJ9" s="120"/>
      <c r="HQK9" s="120"/>
      <c r="HQL9" s="120"/>
      <c r="HQM9" s="120"/>
      <c r="HQN9" s="120"/>
      <c r="HQO9" s="120"/>
      <c r="HQP9" s="120"/>
      <c r="HQQ9" s="120"/>
      <c r="HQR9" s="120"/>
      <c r="HQS9" s="120"/>
      <c r="HQT9" s="120"/>
      <c r="HQU9" s="120"/>
      <c r="HQV9" s="120"/>
      <c r="HQW9" s="120"/>
      <c r="HQX9" s="120"/>
      <c r="HQY9" s="120"/>
      <c r="HQZ9" s="120"/>
      <c r="HRA9" s="120"/>
      <c r="HRB9" s="120"/>
      <c r="HRC9" s="120"/>
      <c r="HRD9" s="120"/>
      <c r="HRE9" s="120"/>
      <c r="HRF9" s="120"/>
      <c r="HRG9" s="120"/>
      <c r="HRH9" s="120"/>
      <c r="HRI9" s="120"/>
      <c r="HRJ9" s="120"/>
      <c r="HRK9" s="120"/>
      <c r="HRL9" s="120"/>
      <c r="HRM9" s="120"/>
      <c r="HRN9" s="120"/>
      <c r="HRO9" s="120"/>
      <c r="HRP9" s="120"/>
      <c r="HRQ9" s="120"/>
      <c r="HRR9" s="120"/>
      <c r="HRS9" s="120"/>
      <c r="HRT9" s="120"/>
      <c r="HRU9" s="120"/>
      <c r="HRV9" s="120"/>
      <c r="HRW9" s="120"/>
      <c r="HRX9" s="120"/>
      <c r="HRY9" s="120"/>
      <c r="HRZ9" s="120"/>
      <c r="HSA9" s="120"/>
      <c r="HSB9" s="120"/>
      <c r="HSC9" s="120"/>
      <c r="HSD9" s="120"/>
      <c r="HSE9" s="120"/>
      <c r="HSF9" s="120"/>
      <c r="HSG9" s="120"/>
      <c r="HSH9" s="120"/>
      <c r="HSI9" s="120"/>
      <c r="HSJ9" s="120"/>
      <c r="HSK9" s="120"/>
      <c r="HSL9" s="120"/>
      <c r="HSM9" s="120"/>
      <c r="HSN9" s="120"/>
      <c r="HSO9" s="120"/>
      <c r="HSP9" s="120"/>
      <c r="HSQ9" s="120"/>
      <c r="HSR9" s="120"/>
      <c r="HSS9" s="120"/>
      <c r="HST9" s="120"/>
      <c r="HSU9" s="120"/>
      <c r="HSV9" s="120"/>
      <c r="HSW9" s="120"/>
      <c r="HSX9" s="120"/>
      <c r="HSY9" s="120"/>
      <c r="HSZ9" s="120"/>
      <c r="HTA9" s="120"/>
      <c r="HTB9" s="120"/>
      <c r="HTC9" s="120"/>
      <c r="HTD9" s="120"/>
      <c r="HTE9" s="120"/>
      <c r="HTF9" s="120"/>
      <c r="HTG9" s="120"/>
      <c r="HTH9" s="120"/>
      <c r="HTI9" s="120"/>
      <c r="HTJ9" s="120"/>
      <c r="HTK9" s="120"/>
      <c r="HTL9" s="120"/>
      <c r="HTM9" s="120"/>
      <c r="HTN9" s="120"/>
      <c r="HTO9" s="120"/>
      <c r="HTP9" s="120"/>
      <c r="HTQ9" s="120"/>
      <c r="HTR9" s="120"/>
      <c r="HTS9" s="120"/>
      <c r="HTT9" s="120"/>
      <c r="HTU9" s="120"/>
      <c r="HTV9" s="120"/>
      <c r="HTW9" s="120"/>
      <c r="HTX9" s="120"/>
      <c r="HTY9" s="120"/>
      <c r="HTZ9" s="120"/>
      <c r="HUA9" s="120"/>
      <c r="HUB9" s="120"/>
      <c r="HUC9" s="120"/>
      <c r="HUD9" s="120"/>
      <c r="HUE9" s="120"/>
      <c r="HUF9" s="120"/>
      <c r="HUG9" s="120"/>
      <c r="HUH9" s="120"/>
      <c r="HUI9" s="120"/>
      <c r="HUJ9" s="120"/>
      <c r="HUK9" s="120"/>
      <c r="HUL9" s="120"/>
      <c r="HUM9" s="120"/>
      <c r="HUN9" s="120"/>
      <c r="HUO9" s="120"/>
      <c r="HUP9" s="120"/>
      <c r="HUQ9" s="120"/>
      <c r="HUR9" s="120"/>
      <c r="HUS9" s="120"/>
      <c r="HUT9" s="120"/>
      <c r="HUU9" s="120"/>
      <c r="HUV9" s="120"/>
      <c r="HUW9" s="120"/>
      <c r="HUX9" s="120"/>
      <c r="HUY9" s="120"/>
      <c r="HUZ9" s="120"/>
      <c r="HVA9" s="120"/>
      <c r="HVB9" s="120"/>
      <c r="HVC9" s="120"/>
      <c r="HVD9" s="120"/>
      <c r="HVE9" s="120"/>
      <c r="HVF9" s="120"/>
      <c r="HVG9" s="120"/>
      <c r="HVH9" s="120"/>
      <c r="HVI9" s="120"/>
      <c r="HVJ9" s="120"/>
      <c r="HVK9" s="120"/>
      <c r="HVL9" s="120"/>
      <c r="HVM9" s="120"/>
      <c r="HVN9" s="120"/>
      <c r="HVO9" s="120"/>
      <c r="HVP9" s="120"/>
      <c r="HVQ9" s="120"/>
      <c r="HVR9" s="120"/>
      <c r="HVS9" s="120"/>
      <c r="HVT9" s="120"/>
      <c r="HVU9" s="120"/>
      <c r="HVV9" s="120"/>
      <c r="HVW9" s="120"/>
      <c r="HVX9" s="120"/>
      <c r="HVY9" s="120"/>
      <c r="HVZ9" s="120"/>
      <c r="HWA9" s="120"/>
      <c r="HWB9" s="120"/>
      <c r="HWC9" s="120"/>
      <c r="HWD9" s="120"/>
      <c r="HWE9" s="120"/>
      <c r="HWF9" s="120"/>
      <c r="HWG9" s="120"/>
      <c r="HWH9" s="120"/>
      <c r="HWI9" s="120"/>
      <c r="HWJ9" s="120"/>
      <c r="HWK9" s="120"/>
      <c r="HWL9" s="120"/>
      <c r="HWM9" s="120"/>
      <c r="HWN9" s="120"/>
      <c r="HWO9" s="120"/>
      <c r="HWP9" s="120"/>
      <c r="HWQ9" s="120"/>
      <c r="HWR9" s="120"/>
      <c r="HWS9" s="120"/>
      <c r="HWT9" s="120"/>
      <c r="HWU9" s="120"/>
      <c r="HWV9" s="120"/>
      <c r="HWW9" s="120"/>
      <c r="HWX9" s="120"/>
      <c r="HWY9" s="120"/>
      <c r="HWZ9" s="120"/>
      <c r="HXA9" s="120"/>
      <c r="HXB9" s="120"/>
      <c r="HXC9" s="120"/>
      <c r="HXD9" s="120"/>
      <c r="HXE9" s="120"/>
      <c r="HXF9" s="120"/>
      <c r="HXG9" s="120"/>
      <c r="HXH9" s="120"/>
      <c r="HXI9" s="120"/>
      <c r="HXJ9" s="120"/>
      <c r="HXK9" s="120"/>
      <c r="HXL9" s="120"/>
      <c r="HXM9" s="120"/>
      <c r="HXN9" s="120"/>
      <c r="HXO9" s="120"/>
      <c r="HXP9" s="120"/>
      <c r="HXQ9" s="120"/>
      <c r="HXR9" s="120"/>
      <c r="HXS9" s="120"/>
      <c r="HXT9" s="120"/>
      <c r="HXU9" s="120"/>
      <c r="HXV9" s="120"/>
      <c r="HXW9" s="120"/>
      <c r="HXX9" s="120"/>
      <c r="HXY9" s="120"/>
      <c r="HXZ9" s="120"/>
      <c r="HYA9" s="120"/>
      <c r="HYB9" s="120"/>
      <c r="HYC9" s="120"/>
      <c r="HYD9" s="120"/>
      <c r="HYE9" s="120"/>
      <c r="HYF9" s="120"/>
      <c r="HYG9" s="120"/>
      <c r="HYH9" s="120"/>
      <c r="HYI9" s="120"/>
      <c r="HYJ9" s="120"/>
      <c r="HYK9" s="120"/>
      <c r="HYL9" s="120"/>
      <c r="HYM9" s="120"/>
      <c r="HYN9" s="120"/>
      <c r="HYO9" s="120"/>
      <c r="HYP9" s="120"/>
      <c r="HYQ9" s="120"/>
      <c r="HYR9" s="120"/>
      <c r="HYS9" s="120"/>
      <c r="HYT9" s="120"/>
      <c r="HYU9" s="120"/>
      <c r="HYV9" s="120"/>
      <c r="HYW9" s="120"/>
      <c r="HYX9" s="120"/>
      <c r="HYY9" s="120"/>
      <c r="HYZ9" s="120"/>
      <c r="HZA9" s="120"/>
      <c r="HZB9" s="120"/>
      <c r="HZC9" s="120"/>
      <c r="HZD9" s="120"/>
      <c r="HZE9" s="120"/>
      <c r="HZF9" s="120"/>
      <c r="HZG9" s="120"/>
      <c r="HZH9" s="120"/>
      <c r="HZI9" s="120"/>
      <c r="HZJ9" s="120"/>
      <c r="HZK9" s="120"/>
      <c r="HZL9" s="120"/>
      <c r="HZM9" s="120"/>
      <c r="HZN9" s="120"/>
      <c r="HZO9" s="120"/>
      <c r="HZP9" s="120"/>
      <c r="HZQ9" s="120"/>
      <c r="HZR9" s="120"/>
      <c r="HZS9" s="120"/>
      <c r="HZT9" s="120"/>
      <c r="HZU9" s="120"/>
      <c r="HZV9" s="120"/>
      <c r="HZW9" s="120"/>
      <c r="HZX9" s="120"/>
      <c r="HZY9" s="120"/>
      <c r="HZZ9" s="120"/>
      <c r="IAA9" s="120"/>
      <c r="IAB9" s="120"/>
      <c r="IAC9" s="120"/>
      <c r="IAD9" s="120"/>
      <c r="IAE9" s="120"/>
      <c r="IAF9" s="120"/>
      <c r="IAG9" s="120"/>
      <c r="IAH9" s="120"/>
      <c r="IAI9" s="120"/>
      <c r="IAJ9" s="120"/>
      <c r="IAK9" s="120"/>
      <c r="IAL9" s="120"/>
      <c r="IAM9" s="120"/>
      <c r="IAN9" s="120"/>
      <c r="IAO9" s="120"/>
      <c r="IAP9" s="120"/>
      <c r="IAQ9" s="120"/>
      <c r="IAR9" s="120"/>
      <c r="IAS9" s="120"/>
      <c r="IAT9" s="120"/>
      <c r="IAU9" s="120"/>
      <c r="IAV9" s="120"/>
      <c r="IAW9" s="120"/>
      <c r="IAX9" s="120"/>
      <c r="IAY9" s="120"/>
      <c r="IAZ9" s="120"/>
      <c r="IBA9" s="120"/>
      <c r="IBB9" s="120"/>
      <c r="IBC9" s="120"/>
      <c r="IBD9" s="120"/>
      <c r="IBE9" s="120"/>
      <c r="IBF9" s="120"/>
      <c r="IBG9" s="120"/>
      <c r="IBH9" s="120"/>
      <c r="IBI9" s="120"/>
      <c r="IBJ9" s="120"/>
      <c r="IBK9" s="120"/>
      <c r="IBL9" s="120"/>
      <c r="IBM9" s="120"/>
      <c r="IBN9" s="120"/>
      <c r="IBO9" s="120"/>
      <c r="IBP9" s="120"/>
      <c r="IBQ9" s="120"/>
      <c r="IBR9" s="120"/>
      <c r="IBS9" s="120"/>
      <c r="IBT9" s="120"/>
      <c r="IBU9" s="120"/>
      <c r="IBV9" s="120"/>
      <c r="IBW9" s="120"/>
      <c r="IBX9" s="120"/>
      <c r="IBY9" s="120"/>
      <c r="IBZ9" s="120"/>
      <c r="ICA9" s="120"/>
      <c r="ICB9" s="120"/>
      <c r="ICC9" s="120"/>
      <c r="ICD9" s="120"/>
      <c r="ICE9" s="120"/>
      <c r="ICF9" s="120"/>
      <c r="ICG9" s="120"/>
      <c r="ICH9" s="120"/>
      <c r="ICI9" s="120"/>
      <c r="ICJ9" s="120"/>
      <c r="ICK9" s="120"/>
      <c r="ICL9" s="120"/>
      <c r="ICM9" s="120"/>
      <c r="ICN9" s="120"/>
      <c r="ICO9" s="120"/>
      <c r="ICP9" s="120"/>
      <c r="ICQ9" s="120"/>
      <c r="ICR9" s="120"/>
      <c r="ICS9" s="120"/>
      <c r="ICT9" s="120"/>
      <c r="ICU9" s="120"/>
      <c r="ICV9" s="120"/>
      <c r="ICW9" s="120"/>
      <c r="ICX9" s="120"/>
      <c r="ICY9" s="120"/>
      <c r="ICZ9" s="120"/>
      <c r="IDA9" s="120"/>
      <c r="IDB9" s="120"/>
      <c r="IDC9" s="120"/>
      <c r="IDD9" s="120"/>
      <c r="IDE9" s="120"/>
      <c r="IDF9" s="120"/>
      <c r="IDG9" s="120"/>
      <c r="IDH9" s="120"/>
      <c r="IDI9" s="120"/>
      <c r="IDJ9" s="120"/>
      <c r="IDK9" s="120"/>
      <c r="IDL9" s="120"/>
      <c r="IDM9" s="120"/>
      <c r="IDN9" s="120"/>
      <c r="IDO9" s="120"/>
      <c r="IDP9" s="120"/>
      <c r="IDQ9" s="120"/>
      <c r="IDR9" s="120"/>
      <c r="IDS9" s="120"/>
      <c r="IDT9" s="120"/>
      <c r="IDU9" s="120"/>
      <c r="IDV9" s="120"/>
      <c r="IDW9" s="120"/>
      <c r="IDX9" s="120"/>
      <c r="IDY9" s="120"/>
      <c r="IDZ9" s="120"/>
      <c r="IEA9" s="120"/>
      <c r="IEB9" s="120"/>
      <c r="IEC9" s="120"/>
      <c r="IED9" s="120"/>
      <c r="IEE9" s="120"/>
      <c r="IEF9" s="120"/>
      <c r="IEG9" s="120"/>
      <c r="IEH9" s="120"/>
      <c r="IEI9" s="120"/>
      <c r="IEJ9" s="120"/>
      <c r="IEK9" s="120"/>
      <c r="IEL9" s="120"/>
      <c r="IEM9" s="120"/>
      <c r="IEN9" s="120"/>
      <c r="IEO9" s="120"/>
      <c r="IEP9" s="120"/>
      <c r="IEQ9" s="120"/>
      <c r="IER9" s="120"/>
      <c r="IES9" s="120"/>
      <c r="IET9" s="120"/>
      <c r="IEU9" s="120"/>
      <c r="IEV9" s="120"/>
      <c r="IEW9" s="120"/>
      <c r="IEX9" s="120"/>
      <c r="IEY9" s="120"/>
      <c r="IEZ9" s="120"/>
      <c r="IFA9" s="120"/>
      <c r="IFB9" s="120"/>
      <c r="IFC9" s="120"/>
      <c r="IFD9" s="120"/>
      <c r="IFE9" s="120"/>
      <c r="IFF9" s="120"/>
      <c r="IFG9" s="120"/>
      <c r="IFH9" s="120"/>
      <c r="IFI9" s="120"/>
      <c r="IFJ9" s="120"/>
      <c r="IFK9" s="120"/>
      <c r="IFL9" s="120"/>
      <c r="IFM9" s="120"/>
      <c r="IFN9" s="120"/>
      <c r="IFO9" s="120"/>
      <c r="IFP9" s="120"/>
      <c r="IFQ9" s="120"/>
      <c r="IFR9" s="120"/>
      <c r="IFS9" s="120"/>
      <c r="IFT9" s="120"/>
      <c r="IFU9" s="120"/>
      <c r="IFV9" s="120"/>
      <c r="IFW9" s="120"/>
      <c r="IFX9" s="120"/>
      <c r="IFY9" s="120"/>
      <c r="IFZ9" s="120"/>
      <c r="IGA9" s="120"/>
      <c r="IGB9" s="120"/>
      <c r="IGC9" s="120"/>
      <c r="IGD9" s="120"/>
      <c r="IGE9" s="120"/>
      <c r="IGF9" s="120"/>
      <c r="IGG9" s="120"/>
      <c r="IGH9" s="120"/>
      <c r="IGI9" s="120"/>
      <c r="IGJ9" s="120"/>
      <c r="IGK9" s="120"/>
      <c r="IGL9" s="120"/>
      <c r="IGM9" s="120"/>
      <c r="IGN9" s="120"/>
      <c r="IGO9" s="120"/>
      <c r="IGP9" s="120"/>
      <c r="IGQ9" s="120"/>
      <c r="IGR9" s="120"/>
      <c r="IGS9" s="120"/>
      <c r="IGT9" s="120"/>
      <c r="IGU9" s="120"/>
      <c r="IGV9" s="120"/>
      <c r="IGW9" s="120"/>
      <c r="IGX9" s="120"/>
      <c r="IGY9" s="120"/>
      <c r="IGZ9" s="120"/>
      <c r="IHA9" s="120"/>
      <c r="IHB9" s="120"/>
      <c r="IHC9" s="120"/>
      <c r="IHD9" s="120"/>
      <c r="IHE9" s="120"/>
      <c r="IHF9" s="120"/>
      <c r="IHG9" s="120"/>
      <c r="IHH9" s="120"/>
      <c r="IHI9" s="120"/>
      <c r="IHJ9" s="120"/>
      <c r="IHK9" s="120"/>
      <c r="IHL9" s="120"/>
      <c r="IHM9" s="120"/>
      <c r="IHN9" s="120"/>
      <c r="IHO9" s="120"/>
      <c r="IHP9" s="120"/>
      <c r="IHQ9" s="120"/>
      <c r="IHR9" s="120"/>
      <c r="IHS9" s="120"/>
      <c r="IHT9" s="120"/>
      <c r="IHU9" s="120"/>
      <c r="IHV9" s="120"/>
      <c r="IHW9" s="120"/>
      <c r="IHX9" s="120"/>
      <c r="IHY9" s="120"/>
      <c r="IHZ9" s="120"/>
      <c r="IIA9" s="120"/>
      <c r="IIB9" s="120"/>
      <c r="IIC9" s="120"/>
      <c r="IID9" s="120"/>
      <c r="IIE9" s="120"/>
      <c r="IIF9" s="120"/>
      <c r="IIG9" s="120"/>
      <c r="IIH9" s="120"/>
      <c r="III9" s="120"/>
      <c r="IIJ9" s="120"/>
      <c r="IIK9" s="120"/>
      <c r="IIL9" s="120"/>
      <c r="IIM9" s="120"/>
      <c r="IIN9" s="120"/>
      <c r="IIO9" s="120"/>
      <c r="IIP9" s="120"/>
      <c r="IIQ9" s="120"/>
      <c r="IIR9" s="120"/>
      <c r="IIS9" s="120"/>
      <c r="IIT9" s="120"/>
      <c r="IIU9" s="120"/>
      <c r="IIV9" s="120"/>
      <c r="IIW9" s="120"/>
      <c r="IIX9" s="120"/>
      <c r="IIY9" s="120"/>
      <c r="IIZ9" s="120"/>
      <c r="IJA9" s="120"/>
      <c r="IJB9" s="120"/>
      <c r="IJC9" s="120"/>
      <c r="IJD9" s="120"/>
      <c r="IJE9" s="120"/>
      <c r="IJF9" s="120"/>
      <c r="IJG9" s="120"/>
      <c r="IJH9" s="120"/>
      <c r="IJI9" s="120"/>
      <c r="IJJ9" s="120"/>
      <c r="IJK9" s="120"/>
      <c r="IJL9" s="120"/>
      <c r="IJM9" s="120"/>
      <c r="IJN9" s="120"/>
      <c r="IJO9" s="120"/>
      <c r="IJP9" s="120"/>
      <c r="IJQ9" s="120"/>
      <c r="IJR9" s="120"/>
      <c r="IJS9" s="120"/>
      <c r="IJT9" s="120"/>
      <c r="IJU9" s="120"/>
      <c r="IJV9" s="120"/>
      <c r="IJW9" s="120"/>
      <c r="IJX9" s="120"/>
      <c r="IJY9" s="120"/>
      <c r="IJZ9" s="120"/>
      <c r="IKA9" s="120"/>
      <c r="IKB9" s="120"/>
      <c r="IKC9" s="120"/>
      <c r="IKD9" s="120"/>
      <c r="IKE9" s="120"/>
      <c r="IKF9" s="120"/>
      <c r="IKG9" s="120"/>
      <c r="IKH9" s="120"/>
      <c r="IKI9" s="120"/>
      <c r="IKJ9" s="120"/>
      <c r="IKK9" s="120"/>
      <c r="IKL9" s="120"/>
      <c r="IKM9" s="120"/>
      <c r="IKN9" s="120"/>
      <c r="IKO9" s="120"/>
      <c r="IKP9" s="120"/>
      <c r="IKQ9" s="120"/>
      <c r="IKR9" s="120"/>
      <c r="IKS9" s="120"/>
      <c r="IKT9" s="120"/>
      <c r="IKU9" s="120"/>
      <c r="IKV9" s="120"/>
      <c r="IKW9" s="120"/>
      <c r="IKX9" s="120"/>
      <c r="IKY9" s="120"/>
      <c r="IKZ9" s="120"/>
      <c r="ILA9" s="120"/>
      <c r="ILB9" s="120"/>
      <c r="ILC9" s="120"/>
      <c r="ILD9" s="120"/>
      <c r="ILE9" s="120"/>
      <c r="ILF9" s="120"/>
      <c r="ILG9" s="120"/>
      <c r="ILH9" s="120"/>
      <c r="ILI9" s="120"/>
      <c r="ILJ9" s="120"/>
      <c r="ILK9" s="120"/>
      <c r="ILL9" s="120"/>
      <c r="ILM9" s="120"/>
      <c r="ILN9" s="120"/>
      <c r="ILO9" s="120"/>
      <c r="ILP9" s="120"/>
      <c r="ILQ9" s="120"/>
      <c r="ILR9" s="120"/>
      <c r="ILS9" s="120"/>
      <c r="ILT9" s="120"/>
      <c r="ILU9" s="120"/>
      <c r="ILV9" s="120"/>
      <c r="ILW9" s="120"/>
      <c r="ILX9" s="120"/>
      <c r="ILY9" s="120"/>
      <c r="ILZ9" s="120"/>
      <c r="IMA9" s="120"/>
      <c r="IMB9" s="120"/>
      <c r="IMC9" s="120"/>
      <c r="IMD9" s="120"/>
      <c r="IME9" s="120"/>
      <c r="IMF9" s="120"/>
      <c r="IMG9" s="120"/>
      <c r="IMH9" s="120"/>
      <c r="IMI9" s="120"/>
      <c r="IMJ9" s="120"/>
      <c r="IMK9" s="120"/>
      <c r="IML9" s="120"/>
      <c r="IMM9" s="120"/>
      <c r="IMN9" s="120"/>
      <c r="IMO9" s="120"/>
      <c r="IMP9" s="120"/>
      <c r="IMQ9" s="120"/>
      <c r="IMR9" s="120"/>
      <c r="IMS9" s="120"/>
      <c r="IMT9" s="120"/>
      <c r="IMU9" s="120"/>
      <c r="IMV9" s="120"/>
      <c r="IMW9" s="120"/>
      <c r="IMX9" s="120"/>
      <c r="IMY9" s="120"/>
      <c r="IMZ9" s="120"/>
      <c r="INA9" s="120"/>
      <c r="INB9" s="120"/>
      <c r="INC9" s="120"/>
      <c r="IND9" s="120"/>
      <c r="INE9" s="120"/>
      <c r="INF9" s="120"/>
      <c r="ING9" s="120"/>
      <c r="INH9" s="120"/>
      <c r="INI9" s="120"/>
      <c r="INJ9" s="120"/>
      <c r="INK9" s="120"/>
      <c r="INL9" s="120"/>
      <c r="INM9" s="120"/>
      <c r="INN9" s="120"/>
      <c r="INO9" s="120"/>
      <c r="INP9" s="120"/>
      <c r="INQ9" s="120"/>
      <c r="INR9" s="120"/>
      <c r="INS9" s="120"/>
      <c r="INT9" s="120"/>
      <c r="INU9" s="120"/>
      <c r="INV9" s="120"/>
      <c r="INW9" s="120"/>
      <c r="INX9" s="120"/>
      <c r="INY9" s="120"/>
      <c r="INZ9" s="120"/>
      <c r="IOA9" s="120"/>
      <c r="IOB9" s="120"/>
      <c r="IOC9" s="120"/>
      <c r="IOD9" s="120"/>
      <c r="IOE9" s="120"/>
      <c r="IOF9" s="120"/>
      <c r="IOG9" s="120"/>
      <c r="IOH9" s="120"/>
      <c r="IOI9" s="120"/>
      <c r="IOJ9" s="120"/>
      <c r="IOK9" s="120"/>
      <c r="IOL9" s="120"/>
      <c r="IOM9" s="120"/>
      <c r="ION9" s="120"/>
      <c r="IOO9" s="120"/>
      <c r="IOP9" s="120"/>
      <c r="IOQ9" s="120"/>
      <c r="IOR9" s="120"/>
      <c r="IOS9" s="120"/>
      <c r="IOT9" s="120"/>
      <c r="IOU9" s="120"/>
      <c r="IOV9" s="120"/>
      <c r="IOW9" s="120"/>
      <c r="IOX9" s="120"/>
      <c r="IOY9" s="120"/>
      <c r="IOZ9" s="120"/>
      <c r="IPA9" s="120"/>
      <c r="IPB9" s="120"/>
      <c r="IPC9" s="120"/>
      <c r="IPD9" s="120"/>
      <c r="IPE9" s="120"/>
      <c r="IPF9" s="120"/>
      <c r="IPG9" s="120"/>
      <c r="IPH9" s="120"/>
      <c r="IPI9" s="120"/>
      <c r="IPJ9" s="120"/>
      <c r="IPK9" s="120"/>
      <c r="IPL9" s="120"/>
      <c r="IPM9" s="120"/>
      <c r="IPN9" s="120"/>
      <c r="IPO9" s="120"/>
      <c r="IPP9" s="120"/>
      <c r="IPQ9" s="120"/>
      <c r="IPR9" s="120"/>
      <c r="IPS9" s="120"/>
      <c r="IPT9" s="120"/>
      <c r="IPU9" s="120"/>
      <c r="IPV9" s="120"/>
      <c r="IPW9" s="120"/>
      <c r="IPX9" s="120"/>
      <c r="IPY9" s="120"/>
      <c r="IPZ9" s="120"/>
      <c r="IQA9" s="120"/>
      <c r="IQB9" s="120"/>
      <c r="IQC9" s="120"/>
      <c r="IQD9" s="120"/>
      <c r="IQE9" s="120"/>
      <c r="IQF9" s="120"/>
      <c r="IQG9" s="120"/>
      <c r="IQH9" s="120"/>
      <c r="IQI9" s="120"/>
      <c r="IQJ9" s="120"/>
      <c r="IQK9" s="120"/>
      <c r="IQL9" s="120"/>
      <c r="IQM9" s="120"/>
      <c r="IQN9" s="120"/>
      <c r="IQO9" s="120"/>
      <c r="IQP9" s="120"/>
      <c r="IQQ9" s="120"/>
      <c r="IQR9" s="120"/>
      <c r="IQS9" s="120"/>
      <c r="IQT9" s="120"/>
      <c r="IQU9" s="120"/>
      <c r="IQV9" s="120"/>
      <c r="IQW9" s="120"/>
      <c r="IQX9" s="120"/>
      <c r="IQY9" s="120"/>
      <c r="IQZ9" s="120"/>
      <c r="IRA9" s="120"/>
      <c r="IRB9" s="120"/>
      <c r="IRC9" s="120"/>
      <c r="IRD9" s="120"/>
      <c r="IRE9" s="120"/>
      <c r="IRF9" s="120"/>
      <c r="IRG9" s="120"/>
      <c r="IRH9" s="120"/>
      <c r="IRI9" s="120"/>
      <c r="IRJ9" s="120"/>
      <c r="IRK9" s="120"/>
      <c r="IRL9" s="120"/>
      <c r="IRM9" s="120"/>
      <c r="IRN9" s="120"/>
      <c r="IRO9" s="120"/>
      <c r="IRP9" s="120"/>
      <c r="IRQ9" s="120"/>
      <c r="IRR9" s="120"/>
      <c r="IRS9" s="120"/>
      <c r="IRT9" s="120"/>
      <c r="IRU9" s="120"/>
      <c r="IRV9" s="120"/>
      <c r="IRW9" s="120"/>
      <c r="IRX9" s="120"/>
      <c r="IRY9" s="120"/>
      <c r="IRZ9" s="120"/>
      <c r="ISA9" s="120"/>
      <c r="ISB9" s="120"/>
      <c r="ISC9" s="120"/>
      <c r="ISD9" s="120"/>
      <c r="ISE9" s="120"/>
      <c r="ISF9" s="120"/>
      <c r="ISG9" s="120"/>
      <c r="ISH9" s="120"/>
      <c r="ISI9" s="120"/>
      <c r="ISJ9" s="120"/>
      <c r="ISK9" s="120"/>
      <c r="ISL9" s="120"/>
      <c r="ISM9" s="120"/>
      <c r="ISN9" s="120"/>
      <c r="ISO9" s="120"/>
      <c r="ISP9" s="120"/>
      <c r="ISQ9" s="120"/>
      <c r="ISR9" s="120"/>
      <c r="ISS9" s="120"/>
      <c r="IST9" s="120"/>
      <c r="ISU9" s="120"/>
      <c r="ISV9" s="120"/>
      <c r="ISW9" s="120"/>
      <c r="ISX9" s="120"/>
      <c r="ISY9" s="120"/>
      <c r="ISZ9" s="120"/>
      <c r="ITA9" s="120"/>
      <c r="ITB9" s="120"/>
      <c r="ITC9" s="120"/>
      <c r="ITD9" s="120"/>
      <c r="ITE9" s="120"/>
      <c r="ITF9" s="120"/>
      <c r="ITG9" s="120"/>
      <c r="ITH9" s="120"/>
      <c r="ITI9" s="120"/>
      <c r="ITJ9" s="120"/>
      <c r="ITK9" s="120"/>
      <c r="ITL9" s="120"/>
      <c r="ITM9" s="120"/>
      <c r="ITN9" s="120"/>
      <c r="ITO9" s="120"/>
      <c r="ITP9" s="120"/>
      <c r="ITQ9" s="120"/>
      <c r="ITR9" s="120"/>
      <c r="ITS9" s="120"/>
      <c r="ITT9" s="120"/>
      <c r="ITU9" s="120"/>
      <c r="ITV9" s="120"/>
      <c r="ITW9" s="120"/>
      <c r="ITX9" s="120"/>
      <c r="ITY9" s="120"/>
      <c r="ITZ9" s="120"/>
      <c r="IUA9" s="120"/>
      <c r="IUB9" s="120"/>
      <c r="IUC9" s="120"/>
      <c r="IUD9" s="120"/>
      <c r="IUE9" s="120"/>
      <c r="IUF9" s="120"/>
      <c r="IUG9" s="120"/>
      <c r="IUH9" s="120"/>
      <c r="IUI9" s="120"/>
      <c r="IUJ9" s="120"/>
      <c r="IUK9" s="120"/>
      <c r="IUL9" s="120"/>
      <c r="IUM9" s="120"/>
      <c r="IUN9" s="120"/>
      <c r="IUO9" s="120"/>
      <c r="IUP9" s="120"/>
      <c r="IUQ9" s="120"/>
      <c r="IUR9" s="120"/>
      <c r="IUS9" s="120"/>
      <c r="IUT9" s="120"/>
      <c r="IUU9" s="120"/>
      <c r="IUV9" s="120"/>
      <c r="IUW9" s="120"/>
      <c r="IUX9" s="120"/>
      <c r="IUY9" s="120"/>
      <c r="IUZ9" s="120"/>
      <c r="IVA9" s="120"/>
      <c r="IVB9" s="120"/>
      <c r="IVC9" s="120"/>
      <c r="IVD9" s="120"/>
      <c r="IVE9" s="120"/>
      <c r="IVF9" s="120"/>
      <c r="IVG9" s="120"/>
      <c r="IVH9" s="120"/>
      <c r="IVI9" s="120"/>
      <c r="IVJ9" s="120"/>
      <c r="IVK9" s="120"/>
      <c r="IVL9" s="120"/>
      <c r="IVM9" s="120"/>
      <c r="IVN9" s="120"/>
      <c r="IVO9" s="120"/>
      <c r="IVP9" s="120"/>
      <c r="IVQ9" s="120"/>
      <c r="IVR9" s="120"/>
      <c r="IVS9" s="120"/>
      <c r="IVT9" s="120"/>
      <c r="IVU9" s="120"/>
      <c r="IVV9" s="120"/>
      <c r="IVW9" s="120"/>
      <c r="IVX9" s="120"/>
      <c r="IVY9" s="120"/>
      <c r="IVZ9" s="120"/>
      <c r="IWA9" s="120"/>
      <c r="IWB9" s="120"/>
      <c r="IWC9" s="120"/>
      <c r="IWD9" s="120"/>
      <c r="IWE9" s="120"/>
      <c r="IWF9" s="120"/>
      <c r="IWG9" s="120"/>
      <c r="IWH9" s="120"/>
      <c r="IWI9" s="120"/>
      <c r="IWJ9" s="120"/>
      <c r="IWK9" s="120"/>
      <c r="IWL9" s="120"/>
      <c r="IWM9" s="120"/>
      <c r="IWN9" s="120"/>
      <c r="IWO9" s="120"/>
      <c r="IWP9" s="120"/>
      <c r="IWQ9" s="120"/>
      <c r="IWR9" s="120"/>
      <c r="IWS9" s="120"/>
      <c r="IWT9" s="120"/>
      <c r="IWU9" s="120"/>
      <c r="IWV9" s="120"/>
      <c r="IWW9" s="120"/>
      <c r="IWX9" s="120"/>
      <c r="IWY9" s="120"/>
      <c r="IWZ9" s="120"/>
      <c r="IXA9" s="120"/>
      <c r="IXB9" s="120"/>
      <c r="IXC9" s="120"/>
      <c r="IXD9" s="120"/>
      <c r="IXE9" s="120"/>
      <c r="IXF9" s="120"/>
      <c r="IXG9" s="120"/>
      <c r="IXH9" s="120"/>
      <c r="IXI9" s="120"/>
      <c r="IXJ9" s="120"/>
      <c r="IXK9" s="120"/>
      <c r="IXL9" s="120"/>
      <c r="IXM9" s="120"/>
      <c r="IXN9" s="120"/>
      <c r="IXO9" s="120"/>
      <c r="IXP9" s="120"/>
      <c r="IXQ9" s="120"/>
      <c r="IXR9" s="120"/>
      <c r="IXS9" s="120"/>
      <c r="IXT9" s="120"/>
      <c r="IXU9" s="120"/>
      <c r="IXV9" s="120"/>
      <c r="IXW9" s="120"/>
      <c r="IXX9" s="120"/>
      <c r="IXY9" s="120"/>
      <c r="IXZ9" s="120"/>
      <c r="IYA9" s="120"/>
      <c r="IYB9" s="120"/>
      <c r="IYC9" s="120"/>
      <c r="IYD9" s="120"/>
      <c r="IYE9" s="120"/>
      <c r="IYF9" s="120"/>
      <c r="IYG9" s="120"/>
      <c r="IYH9" s="120"/>
      <c r="IYI9" s="120"/>
      <c r="IYJ9" s="120"/>
      <c r="IYK9" s="120"/>
      <c r="IYL9" s="120"/>
      <c r="IYM9" s="120"/>
      <c r="IYN9" s="120"/>
      <c r="IYO9" s="120"/>
      <c r="IYP9" s="120"/>
      <c r="IYQ9" s="120"/>
      <c r="IYR9" s="120"/>
      <c r="IYS9" s="120"/>
      <c r="IYT9" s="120"/>
      <c r="IYU9" s="120"/>
      <c r="IYV9" s="120"/>
      <c r="IYW9" s="120"/>
      <c r="IYX9" s="120"/>
      <c r="IYY9" s="120"/>
      <c r="IYZ9" s="120"/>
      <c r="IZA9" s="120"/>
      <c r="IZB9" s="120"/>
      <c r="IZC9" s="120"/>
      <c r="IZD9" s="120"/>
      <c r="IZE9" s="120"/>
      <c r="IZF9" s="120"/>
      <c r="IZG9" s="120"/>
      <c r="IZH9" s="120"/>
      <c r="IZI9" s="120"/>
      <c r="IZJ9" s="120"/>
      <c r="IZK9" s="120"/>
      <c r="IZL9" s="120"/>
      <c r="IZM9" s="120"/>
      <c r="IZN9" s="120"/>
      <c r="IZO9" s="120"/>
      <c r="IZP9" s="120"/>
      <c r="IZQ9" s="120"/>
      <c r="IZR9" s="120"/>
      <c r="IZS9" s="120"/>
      <c r="IZT9" s="120"/>
      <c r="IZU9" s="120"/>
      <c r="IZV9" s="120"/>
      <c r="IZW9" s="120"/>
      <c r="IZX9" s="120"/>
      <c r="IZY9" s="120"/>
      <c r="IZZ9" s="120"/>
      <c r="JAA9" s="120"/>
      <c r="JAB9" s="120"/>
      <c r="JAC9" s="120"/>
      <c r="JAD9" s="120"/>
      <c r="JAE9" s="120"/>
      <c r="JAF9" s="120"/>
      <c r="JAG9" s="120"/>
      <c r="JAH9" s="120"/>
      <c r="JAI9" s="120"/>
      <c r="JAJ9" s="120"/>
      <c r="JAK9" s="120"/>
      <c r="JAL9" s="120"/>
      <c r="JAM9" s="120"/>
      <c r="JAN9" s="120"/>
      <c r="JAO9" s="120"/>
      <c r="JAP9" s="120"/>
      <c r="JAQ9" s="120"/>
      <c r="JAR9" s="120"/>
      <c r="JAS9" s="120"/>
      <c r="JAT9" s="120"/>
      <c r="JAU9" s="120"/>
      <c r="JAV9" s="120"/>
      <c r="JAW9" s="120"/>
      <c r="JAX9" s="120"/>
      <c r="JAY9" s="120"/>
      <c r="JAZ9" s="120"/>
      <c r="JBA9" s="120"/>
      <c r="JBB9" s="120"/>
      <c r="JBC9" s="120"/>
      <c r="JBD9" s="120"/>
      <c r="JBE9" s="120"/>
      <c r="JBF9" s="120"/>
      <c r="JBG9" s="120"/>
      <c r="JBH9" s="120"/>
      <c r="JBI9" s="120"/>
      <c r="JBJ9" s="120"/>
      <c r="JBK9" s="120"/>
      <c r="JBL9" s="120"/>
      <c r="JBM9" s="120"/>
      <c r="JBN9" s="120"/>
      <c r="JBO9" s="120"/>
      <c r="JBP9" s="120"/>
      <c r="JBQ9" s="120"/>
      <c r="JBR9" s="120"/>
      <c r="JBS9" s="120"/>
      <c r="JBT9" s="120"/>
      <c r="JBU9" s="120"/>
      <c r="JBV9" s="120"/>
      <c r="JBW9" s="120"/>
      <c r="JBX9" s="120"/>
      <c r="JBY9" s="120"/>
      <c r="JBZ9" s="120"/>
      <c r="JCA9" s="120"/>
      <c r="JCB9" s="120"/>
      <c r="JCC9" s="120"/>
      <c r="JCD9" s="120"/>
      <c r="JCE9" s="120"/>
      <c r="JCF9" s="120"/>
      <c r="JCG9" s="120"/>
      <c r="JCH9" s="120"/>
      <c r="JCI9" s="120"/>
      <c r="JCJ9" s="120"/>
      <c r="JCK9" s="120"/>
      <c r="JCL9" s="120"/>
      <c r="JCM9" s="120"/>
      <c r="JCN9" s="120"/>
      <c r="JCO9" s="120"/>
      <c r="JCP9" s="120"/>
      <c r="JCQ9" s="120"/>
      <c r="JCR9" s="120"/>
      <c r="JCS9" s="120"/>
      <c r="JCT9" s="120"/>
      <c r="JCU9" s="120"/>
      <c r="JCV9" s="120"/>
      <c r="JCW9" s="120"/>
      <c r="JCX9" s="120"/>
      <c r="JCY9" s="120"/>
      <c r="JCZ9" s="120"/>
      <c r="JDA9" s="120"/>
      <c r="JDB9" s="120"/>
      <c r="JDC9" s="120"/>
      <c r="JDD9" s="120"/>
      <c r="JDE9" s="120"/>
      <c r="JDF9" s="120"/>
      <c r="JDG9" s="120"/>
      <c r="JDH9" s="120"/>
      <c r="JDI9" s="120"/>
      <c r="JDJ9" s="120"/>
      <c r="JDK9" s="120"/>
      <c r="JDL9" s="120"/>
      <c r="JDM9" s="120"/>
      <c r="JDN9" s="120"/>
      <c r="JDO9" s="120"/>
      <c r="JDP9" s="120"/>
      <c r="JDQ9" s="120"/>
      <c r="JDR9" s="120"/>
      <c r="JDS9" s="120"/>
      <c r="JDT9" s="120"/>
      <c r="JDU9" s="120"/>
      <c r="JDV9" s="120"/>
      <c r="JDW9" s="120"/>
      <c r="JDX9" s="120"/>
      <c r="JDY9" s="120"/>
      <c r="JDZ9" s="120"/>
      <c r="JEA9" s="120"/>
      <c r="JEB9" s="120"/>
      <c r="JEC9" s="120"/>
      <c r="JED9" s="120"/>
      <c r="JEE9" s="120"/>
      <c r="JEF9" s="120"/>
      <c r="JEG9" s="120"/>
      <c r="JEH9" s="120"/>
      <c r="JEI9" s="120"/>
      <c r="JEJ9" s="120"/>
      <c r="JEK9" s="120"/>
      <c r="JEL9" s="120"/>
      <c r="JEM9" s="120"/>
      <c r="JEN9" s="120"/>
      <c r="JEO9" s="120"/>
      <c r="JEP9" s="120"/>
      <c r="JEQ9" s="120"/>
      <c r="JER9" s="120"/>
      <c r="JES9" s="120"/>
      <c r="JET9" s="120"/>
      <c r="JEU9" s="120"/>
      <c r="JEV9" s="120"/>
      <c r="JEW9" s="120"/>
      <c r="JEX9" s="120"/>
      <c r="JEY9" s="120"/>
      <c r="JEZ9" s="120"/>
      <c r="JFA9" s="120"/>
      <c r="JFB9" s="120"/>
      <c r="JFC9" s="120"/>
      <c r="JFD9" s="120"/>
      <c r="JFE9" s="120"/>
      <c r="JFF9" s="120"/>
      <c r="JFG9" s="120"/>
      <c r="JFH9" s="120"/>
      <c r="JFI9" s="120"/>
      <c r="JFJ9" s="120"/>
      <c r="JFK9" s="120"/>
      <c r="JFL9" s="120"/>
      <c r="JFM9" s="120"/>
      <c r="JFN9" s="120"/>
      <c r="JFO9" s="120"/>
      <c r="JFP9" s="120"/>
      <c r="JFQ9" s="120"/>
      <c r="JFR9" s="120"/>
      <c r="JFS9" s="120"/>
      <c r="JFT9" s="120"/>
      <c r="JFU9" s="120"/>
      <c r="JFV9" s="120"/>
      <c r="JFW9" s="120"/>
      <c r="JFX9" s="120"/>
      <c r="JFY9" s="120"/>
      <c r="JFZ9" s="120"/>
      <c r="JGA9" s="120"/>
      <c r="JGB9" s="120"/>
      <c r="JGC9" s="120"/>
      <c r="JGD9" s="120"/>
      <c r="JGE9" s="120"/>
      <c r="JGF9" s="120"/>
      <c r="JGG9" s="120"/>
      <c r="JGH9" s="120"/>
      <c r="JGI9" s="120"/>
      <c r="JGJ9" s="120"/>
      <c r="JGK9" s="120"/>
      <c r="JGL9" s="120"/>
      <c r="JGM9" s="120"/>
      <c r="JGN9" s="120"/>
      <c r="JGO9" s="120"/>
      <c r="JGP9" s="120"/>
      <c r="JGQ9" s="120"/>
      <c r="JGR9" s="120"/>
      <c r="JGS9" s="120"/>
      <c r="JGT9" s="120"/>
      <c r="JGU9" s="120"/>
      <c r="JGV9" s="120"/>
      <c r="JGW9" s="120"/>
      <c r="JGX9" s="120"/>
      <c r="JGY9" s="120"/>
      <c r="JGZ9" s="120"/>
      <c r="JHA9" s="120"/>
      <c r="JHB9" s="120"/>
      <c r="JHC9" s="120"/>
      <c r="JHD9" s="120"/>
      <c r="JHE9" s="120"/>
      <c r="JHF9" s="120"/>
      <c r="JHG9" s="120"/>
      <c r="JHH9" s="120"/>
      <c r="JHI9" s="120"/>
      <c r="JHJ9" s="120"/>
      <c r="JHK9" s="120"/>
      <c r="JHL9" s="120"/>
      <c r="JHM9" s="120"/>
      <c r="JHN9" s="120"/>
      <c r="JHO9" s="120"/>
      <c r="JHP9" s="120"/>
      <c r="JHQ9" s="120"/>
      <c r="JHR9" s="120"/>
      <c r="JHS9" s="120"/>
      <c r="JHT9" s="120"/>
      <c r="JHU9" s="120"/>
      <c r="JHV9" s="120"/>
      <c r="JHW9" s="120"/>
      <c r="JHX9" s="120"/>
      <c r="JHY9" s="120"/>
      <c r="JHZ9" s="120"/>
      <c r="JIA9" s="120"/>
      <c r="JIB9" s="120"/>
      <c r="JIC9" s="120"/>
      <c r="JID9" s="120"/>
      <c r="JIE9" s="120"/>
      <c r="JIF9" s="120"/>
      <c r="JIG9" s="120"/>
      <c r="JIH9" s="120"/>
      <c r="JII9" s="120"/>
      <c r="JIJ9" s="120"/>
      <c r="JIK9" s="120"/>
      <c r="JIL9" s="120"/>
      <c r="JIM9" s="120"/>
      <c r="JIN9" s="120"/>
      <c r="JIO9" s="120"/>
      <c r="JIP9" s="120"/>
      <c r="JIQ9" s="120"/>
      <c r="JIR9" s="120"/>
      <c r="JIS9" s="120"/>
      <c r="JIT9" s="120"/>
      <c r="JIU9" s="120"/>
      <c r="JIV9" s="120"/>
      <c r="JIW9" s="120"/>
      <c r="JIX9" s="120"/>
      <c r="JIY9" s="120"/>
      <c r="JIZ9" s="120"/>
      <c r="JJA9" s="120"/>
      <c r="JJB9" s="120"/>
      <c r="JJC9" s="120"/>
      <c r="JJD9" s="120"/>
      <c r="JJE9" s="120"/>
      <c r="JJF9" s="120"/>
      <c r="JJG9" s="120"/>
      <c r="JJH9" s="120"/>
      <c r="JJI9" s="120"/>
      <c r="JJJ9" s="120"/>
      <c r="JJK9" s="120"/>
      <c r="JJL9" s="120"/>
      <c r="JJM9" s="120"/>
      <c r="JJN9" s="120"/>
      <c r="JJO9" s="120"/>
      <c r="JJP9" s="120"/>
      <c r="JJQ9" s="120"/>
      <c r="JJR9" s="120"/>
      <c r="JJS9" s="120"/>
      <c r="JJT9" s="120"/>
      <c r="JJU9" s="120"/>
      <c r="JJV9" s="120"/>
      <c r="JJW9" s="120"/>
      <c r="JJX9" s="120"/>
      <c r="JJY9" s="120"/>
      <c r="JJZ9" s="120"/>
      <c r="JKA9" s="120"/>
      <c r="JKB9" s="120"/>
      <c r="JKC9" s="120"/>
      <c r="JKD9" s="120"/>
      <c r="JKE9" s="120"/>
      <c r="JKF9" s="120"/>
      <c r="JKG9" s="120"/>
      <c r="JKH9" s="120"/>
      <c r="JKI9" s="120"/>
      <c r="JKJ9" s="120"/>
      <c r="JKK9" s="120"/>
      <c r="JKL9" s="120"/>
      <c r="JKM9" s="120"/>
      <c r="JKN9" s="120"/>
      <c r="JKO9" s="120"/>
      <c r="JKP9" s="120"/>
      <c r="JKQ9" s="120"/>
      <c r="JKR9" s="120"/>
      <c r="JKS9" s="120"/>
      <c r="JKT9" s="120"/>
      <c r="JKU9" s="120"/>
      <c r="JKV9" s="120"/>
      <c r="JKW9" s="120"/>
      <c r="JKX9" s="120"/>
      <c r="JKY9" s="120"/>
      <c r="JKZ9" s="120"/>
      <c r="JLA9" s="120"/>
      <c r="JLB9" s="120"/>
      <c r="JLC9" s="120"/>
      <c r="JLD9" s="120"/>
      <c r="JLE9" s="120"/>
      <c r="JLF9" s="120"/>
      <c r="JLG9" s="120"/>
      <c r="JLH9" s="120"/>
      <c r="JLI9" s="120"/>
      <c r="JLJ9" s="120"/>
      <c r="JLK9" s="120"/>
      <c r="JLL9" s="120"/>
      <c r="JLM9" s="120"/>
      <c r="JLN9" s="120"/>
      <c r="JLO9" s="120"/>
      <c r="JLP9" s="120"/>
      <c r="JLQ9" s="120"/>
      <c r="JLR9" s="120"/>
      <c r="JLS9" s="120"/>
      <c r="JLT9" s="120"/>
      <c r="JLU9" s="120"/>
      <c r="JLV9" s="120"/>
      <c r="JLW9" s="120"/>
      <c r="JLX9" s="120"/>
      <c r="JLY9" s="120"/>
      <c r="JLZ9" s="120"/>
      <c r="JMA9" s="120"/>
      <c r="JMB9" s="120"/>
      <c r="JMC9" s="120"/>
      <c r="JMD9" s="120"/>
      <c r="JME9" s="120"/>
      <c r="JMF9" s="120"/>
      <c r="JMG9" s="120"/>
      <c r="JMH9" s="120"/>
      <c r="JMI9" s="120"/>
      <c r="JMJ9" s="120"/>
      <c r="JMK9" s="120"/>
      <c r="JML9" s="120"/>
      <c r="JMM9" s="120"/>
      <c r="JMN9" s="120"/>
      <c r="JMO9" s="120"/>
      <c r="JMP9" s="120"/>
      <c r="JMQ9" s="120"/>
      <c r="JMR9" s="120"/>
      <c r="JMS9" s="120"/>
      <c r="JMT9" s="120"/>
      <c r="JMU9" s="120"/>
      <c r="JMV9" s="120"/>
      <c r="JMW9" s="120"/>
      <c r="JMX9" s="120"/>
      <c r="JMY9" s="120"/>
      <c r="JMZ9" s="120"/>
      <c r="JNA9" s="120"/>
      <c r="JNB9" s="120"/>
      <c r="JNC9" s="120"/>
      <c r="JND9" s="120"/>
      <c r="JNE9" s="120"/>
      <c r="JNF9" s="120"/>
      <c r="JNG9" s="120"/>
      <c r="JNH9" s="120"/>
      <c r="JNI9" s="120"/>
      <c r="JNJ9" s="120"/>
      <c r="JNK9" s="120"/>
      <c r="JNL9" s="120"/>
      <c r="JNM9" s="120"/>
      <c r="JNN9" s="120"/>
      <c r="JNO9" s="120"/>
      <c r="JNP9" s="120"/>
      <c r="JNQ9" s="120"/>
      <c r="JNR9" s="120"/>
      <c r="JNS9" s="120"/>
      <c r="JNT9" s="120"/>
      <c r="JNU9" s="120"/>
      <c r="JNV9" s="120"/>
      <c r="JNW9" s="120"/>
      <c r="JNX9" s="120"/>
      <c r="JNY9" s="120"/>
      <c r="JNZ9" s="120"/>
      <c r="JOA9" s="120"/>
      <c r="JOB9" s="120"/>
      <c r="JOC9" s="120"/>
      <c r="JOD9" s="120"/>
      <c r="JOE9" s="120"/>
      <c r="JOF9" s="120"/>
      <c r="JOG9" s="120"/>
      <c r="JOH9" s="120"/>
      <c r="JOI9" s="120"/>
      <c r="JOJ9" s="120"/>
      <c r="JOK9" s="120"/>
      <c r="JOL9" s="120"/>
      <c r="JOM9" s="120"/>
      <c r="JON9" s="120"/>
      <c r="JOO9" s="120"/>
      <c r="JOP9" s="120"/>
      <c r="JOQ9" s="120"/>
      <c r="JOR9" s="120"/>
      <c r="JOS9" s="120"/>
      <c r="JOT9" s="120"/>
      <c r="JOU9" s="120"/>
      <c r="JOV9" s="120"/>
      <c r="JOW9" s="120"/>
      <c r="JOX9" s="120"/>
      <c r="JOY9" s="120"/>
      <c r="JOZ9" s="120"/>
      <c r="JPA9" s="120"/>
      <c r="JPB9" s="120"/>
      <c r="JPC9" s="120"/>
      <c r="JPD9" s="120"/>
      <c r="JPE9" s="120"/>
      <c r="JPF9" s="120"/>
      <c r="JPG9" s="120"/>
      <c r="JPH9" s="120"/>
      <c r="JPI9" s="120"/>
      <c r="JPJ9" s="120"/>
      <c r="JPK9" s="120"/>
      <c r="JPL9" s="120"/>
      <c r="JPM9" s="120"/>
      <c r="JPN9" s="120"/>
      <c r="JPO9" s="120"/>
      <c r="JPP9" s="120"/>
      <c r="JPQ9" s="120"/>
      <c r="JPR9" s="120"/>
      <c r="JPS9" s="120"/>
      <c r="JPT9" s="120"/>
      <c r="JPU9" s="120"/>
      <c r="JPV9" s="120"/>
      <c r="JPW9" s="120"/>
      <c r="JPX9" s="120"/>
      <c r="JPY9" s="120"/>
      <c r="JPZ9" s="120"/>
      <c r="JQA9" s="120"/>
      <c r="JQB9" s="120"/>
      <c r="JQC9" s="120"/>
      <c r="JQD9" s="120"/>
      <c r="JQE9" s="120"/>
      <c r="JQF9" s="120"/>
      <c r="JQG9" s="120"/>
      <c r="JQH9" s="120"/>
      <c r="JQI9" s="120"/>
      <c r="JQJ9" s="120"/>
      <c r="JQK9" s="120"/>
      <c r="JQL9" s="120"/>
      <c r="JQM9" s="120"/>
      <c r="JQN9" s="120"/>
      <c r="JQO9" s="120"/>
      <c r="JQP9" s="120"/>
      <c r="JQQ9" s="120"/>
      <c r="JQR9" s="120"/>
      <c r="JQS9" s="120"/>
      <c r="JQT9" s="120"/>
      <c r="JQU9" s="120"/>
      <c r="JQV9" s="120"/>
      <c r="JQW9" s="120"/>
      <c r="JQX9" s="120"/>
      <c r="JQY9" s="120"/>
      <c r="JQZ9" s="120"/>
      <c r="JRA9" s="120"/>
      <c r="JRB9" s="120"/>
      <c r="JRC9" s="120"/>
      <c r="JRD9" s="120"/>
      <c r="JRE9" s="120"/>
      <c r="JRF9" s="120"/>
      <c r="JRG9" s="120"/>
      <c r="JRH9" s="120"/>
      <c r="JRI9" s="120"/>
      <c r="JRJ9" s="120"/>
      <c r="JRK9" s="120"/>
      <c r="JRL9" s="120"/>
      <c r="JRM9" s="120"/>
      <c r="JRN9" s="120"/>
      <c r="JRO9" s="120"/>
      <c r="JRP9" s="120"/>
      <c r="JRQ9" s="120"/>
      <c r="JRR9" s="120"/>
      <c r="JRS9" s="120"/>
      <c r="JRT9" s="120"/>
      <c r="JRU9" s="120"/>
      <c r="JRV9" s="120"/>
      <c r="JRW9" s="120"/>
      <c r="JRX9" s="120"/>
      <c r="JRY9" s="120"/>
      <c r="JRZ9" s="120"/>
      <c r="JSA9" s="120"/>
      <c r="JSB9" s="120"/>
      <c r="JSC9" s="120"/>
      <c r="JSD9" s="120"/>
      <c r="JSE9" s="120"/>
      <c r="JSF9" s="120"/>
      <c r="JSG9" s="120"/>
      <c r="JSH9" s="120"/>
      <c r="JSI9" s="120"/>
      <c r="JSJ9" s="120"/>
      <c r="JSK9" s="120"/>
      <c r="JSL9" s="120"/>
      <c r="JSM9" s="120"/>
      <c r="JSN9" s="120"/>
      <c r="JSO9" s="120"/>
      <c r="JSP9" s="120"/>
      <c r="JSQ9" s="120"/>
      <c r="JSR9" s="120"/>
      <c r="JSS9" s="120"/>
      <c r="JST9" s="120"/>
      <c r="JSU9" s="120"/>
      <c r="JSV9" s="120"/>
      <c r="JSW9" s="120"/>
      <c r="JSX9" s="120"/>
      <c r="JSY9" s="120"/>
      <c r="JSZ9" s="120"/>
      <c r="JTA9" s="120"/>
      <c r="JTB9" s="120"/>
      <c r="JTC9" s="120"/>
      <c r="JTD9" s="120"/>
      <c r="JTE9" s="120"/>
      <c r="JTF9" s="120"/>
      <c r="JTG9" s="120"/>
      <c r="JTH9" s="120"/>
      <c r="JTI9" s="120"/>
      <c r="JTJ9" s="120"/>
      <c r="JTK9" s="120"/>
      <c r="JTL9" s="120"/>
      <c r="JTM9" s="120"/>
      <c r="JTN9" s="120"/>
      <c r="JTO9" s="120"/>
      <c r="JTP9" s="120"/>
      <c r="JTQ9" s="120"/>
      <c r="JTR9" s="120"/>
      <c r="JTS9" s="120"/>
      <c r="JTT9" s="120"/>
      <c r="JTU9" s="120"/>
      <c r="JTV9" s="120"/>
      <c r="JTW9" s="120"/>
      <c r="JTX9" s="120"/>
      <c r="JTY9" s="120"/>
      <c r="JTZ9" s="120"/>
      <c r="JUA9" s="120"/>
      <c r="JUB9" s="120"/>
      <c r="JUC9" s="120"/>
      <c r="JUD9" s="120"/>
      <c r="JUE9" s="120"/>
      <c r="JUF9" s="120"/>
      <c r="JUG9" s="120"/>
      <c r="JUH9" s="120"/>
      <c r="JUI9" s="120"/>
      <c r="JUJ9" s="120"/>
      <c r="JUK9" s="120"/>
      <c r="JUL9" s="120"/>
      <c r="JUM9" s="120"/>
      <c r="JUN9" s="120"/>
      <c r="JUO9" s="120"/>
      <c r="JUP9" s="120"/>
      <c r="JUQ9" s="120"/>
      <c r="JUR9" s="120"/>
      <c r="JUS9" s="120"/>
      <c r="JUT9" s="120"/>
      <c r="JUU9" s="120"/>
      <c r="JUV9" s="120"/>
      <c r="JUW9" s="120"/>
      <c r="JUX9" s="120"/>
      <c r="JUY9" s="120"/>
      <c r="JUZ9" s="120"/>
      <c r="JVA9" s="120"/>
      <c r="JVB9" s="120"/>
      <c r="JVC9" s="120"/>
      <c r="JVD9" s="120"/>
      <c r="JVE9" s="120"/>
      <c r="JVF9" s="120"/>
      <c r="JVG9" s="120"/>
      <c r="JVH9" s="120"/>
      <c r="JVI9" s="120"/>
      <c r="JVJ9" s="120"/>
      <c r="JVK9" s="120"/>
      <c r="JVL9" s="120"/>
      <c r="JVM9" s="120"/>
      <c r="JVN9" s="120"/>
      <c r="JVO9" s="120"/>
      <c r="JVP9" s="120"/>
      <c r="JVQ9" s="120"/>
      <c r="JVR9" s="120"/>
      <c r="JVS9" s="120"/>
      <c r="JVT9" s="120"/>
      <c r="JVU9" s="120"/>
      <c r="JVV9" s="120"/>
      <c r="JVW9" s="120"/>
      <c r="JVX9" s="120"/>
      <c r="JVY9" s="120"/>
      <c r="JVZ9" s="120"/>
      <c r="JWA9" s="120"/>
      <c r="JWB9" s="120"/>
      <c r="JWC9" s="120"/>
      <c r="JWD9" s="120"/>
      <c r="JWE9" s="120"/>
      <c r="JWF9" s="120"/>
      <c r="JWG9" s="120"/>
      <c r="JWH9" s="120"/>
      <c r="JWI9" s="120"/>
      <c r="JWJ9" s="120"/>
      <c r="JWK9" s="120"/>
      <c r="JWL9" s="120"/>
      <c r="JWM9" s="120"/>
      <c r="JWN9" s="120"/>
      <c r="JWO9" s="120"/>
      <c r="JWP9" s="120"/>
      <c r="JWQ9" s="120"/>
      <c r="JWR9" s="120"/>
      <c r="JWS9" s="120"/>
      <c r="JWT9" s="120"/>
      <c r="JWU9" s="120"/>
      <c r="JWV9" s="120"/>
      <c r="JWW9" s="120"/>
      <c r="JWX9" s="120"/>
      <c r="JWY9" s="120"/>
      <c r="JWZ9" s="120"/>
      <c r="JXA9" s="120"/>
      <c r="JXB9" s="120"/>
      <c r="JXC9" s="120"/>
      <c r="JXD9" s="120"/>
      <c r="JXE9" s="120"/>
      <c r="JXF9" s="120"/>
      <c r="JXG9" s="120"/>
      <c r="JXH9" s="120"/>
      <c r="JXI9" s="120"/>
      <c r="JXJ9" s="120"/>
      <c r="JXK9" s="120"/>
      <c r="JXL9" s="120"/>
      <c r="JXM9" s="120"/>
      <c r="JXN9" s="120"/>
      <c r="JXO9" s="120"/>
      <c r="JXP9" s="120"/>
      <c r="JXQ9" s="120"/>
      <c r="JXR9" s="120"/>
      <c r="JXS9" s="120"/>
      <c r="JXT9" s="120"/>
      <c r="JXU9" s="120"/>
      <c r="JXV9" s="120"/>
      <c r="JXW9" s="120"/>
      <c r="JXX9" s="120"/>
      <c r="JXY9" s="120"/>
      <c r="JXZ9" s="120"/>
      <c r="JYA9" s="120"/>
      <c r="JYB9" s="120"/>
      <c r="JYC9" s="120"/>
      <c r="JYD9" s="120"/>
      <c r="JYE9" s="120"/>
      <c r="JYF9" s="120"/>
      <c r="JYG9" s="120"/>
      <c r="JYH9" s="120"/>
      <c r="JYI9" s="120"/>
      <c r="JYJ9" s="120"/>
      <c r="JYK9" s="120"/>
      <c r="JYL9" s="120"/>
      <c r="JYM9" s="120"/>
      <c r="JYN9" s="120"/>
      <c r="JYO9" s="120"/>
      <c r="JYP9" s="120"/>
      <c r="JYQ9" s="120"/>
      <c r="JYR9" s="120"/>
      <c r="JYS9" s="120"/>
      <c r="JYT9" s="120"/>
      <c r="JYU9" s="120"/>
      <c r="JYV9" s="120"/>
      <c r="JYW9" s="120"/>
      <c r="JYX9" s="120"/>
      <c r="JYY9" s="120"/>
      <c r="JYZ9" s="120"/>
      <c r="JZA9" s="120"/>
      <c r="JZB9" s="120"/>
      <c r="JZC9" s="120"/>
      <c r="JZD9" s="120"/>
      <c r="JZE9" s="120"/>
      <c r="JZF9" s="120"/>
      <c r="JZG9" s="120"/>
      <c r="JZH9" s="120"/>
      <c r="JZI9" s="120"/>
      <c r="JZJ9" s="120"/>
      <c r="JZK9" s="120"/>
      <c r="JZL9" s="120"/>
      <c r="JZM9" s="120"/>
      <c r="JZN9" s="120"/>
      <c r="JZO9" s="120"/>
      <c r="JZP9" s="120"/>
      <c r="JZQ9" s="120"/>
      <c r="JZR9" s="120"/>
      <c r="JZS9" s="120"/>
      <c r="JZT9" s="120"/>
      <c r="JZU9" s="120"/>
      <c r="JZV9" s="120"/>
      <c r="JZW9" s="120"/>
      <c r="JZX9" s="120"/>
      <c r="JZY9" s="120"/>
      <c r="JZZ9" s="120"/>
      <c r="KAA9" s="120"/>
      <c r="KAB9" s="120"/>
      <c r="KAC9" s="120"/>
      <c r="KAD9" s="120"/>
      <c r="KAE9" s="120"/>
      <c r="KAF9" s="120"/>
      <c r="KAG9" s="120"/>
      <c r="KAH9" s="120"/>
      <c r="KAI9" s="120"/>
      <c r="KAJ9" s="120"/>
      <c r="KAK9" s="120"/>
      <c r="KAL9" s="120"/>
      <c r="KAM9" s="120"/>
      <c r="KAN9" s="120"/>
      <c r="KAO9" s="120"/>
      <c r="KAP9" s="120"/>
      <c r="KAQ9" s="120"/>
      <c r="KAR9" s="120"/>
      <c r="KAS9" s="120"/>
      <c r="KAT9" s="120"/>
      <c r="KAU9" s="120"/>
      <c r="KAV9" s="120"/>
      <c r="KAW9" s="120"/>
      <c r="KAX9" s="120"/>
      <c r="KAY9" s="120"/>
      <c r="KAZ9" s="120"/>
      <c r="KBA9" s="120"/>
      <c r="KBB9" s="120"/>
      <c r="KBC9" s="120"/>
      <c r="KBD9" s="120"/>
      <c r="KBE9" s="120"/>
      <c r="KBF9" s="120"/>
      <c r="KBG9" s="120"/>
      <c r="KBH9" s="120"/>
      <c r="KBI9" s="120"/>
      <c r="KBJ9" s="120"/>
      <c r="KBK9" s="120"/>
      <c r="KBL9" s="120"/>
      <c r="KBM9" s="120"/>
      <c r="KBN9" s="120"/>
      <c r="KBO9" s="120"/>
      <c r="KBP9" s="120"/>
      <c r="KBQ9" s="120"/>
      <c r="KBR9" s="120"/>
      <c r="KBS9" s="120"/>
      <c r="KBT9" s="120"/>
      <c r="KBU9" s="120"/>
      <c r="KBV9" s="120"/>
      <c r="KBW9" s="120"/>
      <c r="KBX9" s="120"/>
      <c r="KBY9" s="120"/>
      <c r="KBZ9" s="120"/>
      <c r="KCA9" s="120"/>
      <c r="KCB9" s="120"/>
      <c r="KCC9" s="120"/>
      <c r="KCD9" s="120"/>
      <c r="KCE9" s="120"/>
      <c r="KCF9" s="120"/>
      <c r="KCG9" s="120"/>
      <c r="KCH9" s="120"/>
      <c r="KCI9" s="120"/>
      <c r="KCJ9" s="120"/>
      <c r="KCK9" s="120"/>
      <c r="KCL9" s="120"/>
      <c r="KCM9" s="120"/>
      <c r="KCN9" s="120"/>
      <c r="KCO9" s="120"/>
      <c r="KCP9" s="120"/>
      <c r="KCQ9" s="120"/>
      <c r="KCR9" s="120"/>
      <c r="KCS9" s="120"/>
      <c r="KCT9" s="120"/>
      <c r="KCU9" s="120"/>
      <c r="KCV9" s="120"/>
      <c r="KCW9" s="120"/>
      <c r="KCX9" s="120"/>
      <c r="KCY9" s="120"/>
      <c r="KCZ9" s="120"/>
      <c r="KDA9" s="120"/>
      <c r="KDB9" s="120"/>
      <c r="KDC9" s="120"/>
      <c r="KDD9" s="120"/>
      <c r="KDE9" s="120"/>
      <c r="KDF9" s="120"/>
      <c r="KDG9" s="120"/>
      <c r="KDH9" s="120"/>
      <c r="KDI9" s="120"/>
      <c r="KDJ9" s="120"/>
      <c r="KDK9" s="120"/>
      <c r="KDL9" s="120"/>
      <c r="KDM9" s="120"/>
      <c r="KDN9" s="120"/>
      <c r="KDO9" s="120"/>
      <c r="KDP9" s="120"/>
      <c r="KDQ9" s="120"/>
      <c r="KDR9" s="120"/>
      <c r="KDS9" s="120"/>
      <c r="KDT9" s="120"/>
      <c r="KDU9" s="120"/>
      <c r="KDV9" s="120"/>
      <c r="KDW9" s="120"/>
      <c r="KDX9" s="120"/>
      <c r="KDY9" s="120"/>
      <c r="KDZ9" s="120"/>
      <c r="KEA9" s="120"/>
      <c r="KEB9" s="120"/>
      <c r="KEC9" s="120"/>
      <c r="KED9" s="120"/>
      <c r="KEE9" s="120"/>
      <c r="KEF9" s="120"/>
      <c r="KEG9" s="120"/>
      <c r="KEH9" s="120"/>
      <c r="KEI9" s="120"/>
      <c r="KEJ9" s="120"/>
      <c r="KEK9" s="120"/>
      <c r="KEL9" s="120"/>
      <c r="KEM9" s="120"/>
      <c r="KEN9" s="120"/>
      <c r="KEO9" s="120"/>
      <c r="KEP9" s="120"/>
      <c r="KEQ9" s="120"/>
      <c r="KER9" s="120"/>
      <c r="KES9" s="120"/>
      <c r="KET9" s="120"/>
      <c r="KEU9" s="120"/>
      <c r="KEV9" s="120"/>
      <c r="KEW9" s="120"/>
      <c r="KEX9" s="120"/>
      <c r="KEY9" s="120"/>
      <c r="KEZ9" s="120"/>
      <c r="KFA9" s="120"/>
      <c r="KFB9" s="120"/>
      <c r="KFC9" s="120"/>
      <c r="KFD9" s="120"/>
      <c r="KFE9" s="120"/>
      <c r="KFF9" s="120"/>
      <c r="KFG9" s="120"/>
      <c r="KFH9" s="120"/>
      <c r="KFI9" s="120"/>
      <c r="KFJ9" s="120"/>
      <c r="KFK9" s="120"/>
      <c r="KFL9" s="120"/>
      <c r="KFM9" s="120"/>
      <c r="KFN9" s="120"/>
      <c r="KFO9" s="120"/>
      <c r="KFP9" s="120"/>
      <c r="KFQ9" s="120"/>
      <c r="KFR9" s="120"/>
      <c r="KFS9" s="120"/>
      <c r="KFT9" s="120"/>
      <c r="KFU9" s="120"/>
      <c r="KFV9" s="120"/>
      <c r="KFW9" s="120"/>
      <c r="KFX9" s="120"/>
      <c r="KFY9" s="120"/>
      <c r="KFZ9" s="120"/>
      <c r="KGA9" s="120"/>
      <c r="KGB9" s="120"/>
      <c r="KGC9" s="120"/>
      <c r="KGD9" s="120"/>
      <c r="KGE9" s="120"/>
      <c r="KGF9" s="120"/>
      <c r="KGG9" s="120"/>
      <c r="KGH9" s="120"/>
      <c r="KGI9" s="120"/>
      <c r="KGJ9" s="120"/>
      <c r="KGK9" s="120"/>
      <c r="KGL9" s="120"/>
      <c r="KGM9" s="120"/>
      <c r="KGN9" s="120"/>
      <c r="KGO9" s="120"/>
      <c r="KGP9" s="120"/>
      <c r="KGQ9" s="120"/>
      <c r="KGR9" s="120"/>
      <c r="KGS9" s="120"/>
      <c r="KGT9" s="120"/>
      <c r="KGU9" s="120"/>
      <c r="KGV9" s="120"/>
      <c r="KGW9" s="120"/>
      <c r="KGX9" s="120"/>
      <c r="KGY9" s="120"/>
      <c r="KGZ9" s="120"/>
      <c r="KHA9" s="120"/>
      <c r="KHB9" s="120"/>
      <c r="KHC9" s="120"/>
      <c r="KHD9" s="120"/>
      <c r="KHE9" s="120"/>
      <c r="KHF9" s="120"/>
      <c r="KHG9" s="120"/>
      <c r="KHH9" s="120"/>
      <c r="KHI9" s="120"/>
      <c r="KHJ9" s="120"/>
      <c r="KHK9" s="120"/>
      <c r="KHL9" s="120"/>
      <c r="KHM9" s="120"/>
      <c r="KHN9" s="120"/>
      <c r="KHO9" s="120"/>
      <c r="KHP9" s="120"/>
      <c r="KHQ9" s="120"/>
      <c r="KHR9" s="120"/>
      <c r="KHS9" s="120"/>
      <c r="KHT9" s="120"/>
      <c r="KHU9" s="120"/>
      <c r="KHV9" s="120"/>
      <c r="KHW9" s="120"/>
      <c r="KHX9" s="120"/>
      <c r="KHY9" s="120"/>
      <c r="KHZ9" s="120"/>
      <c r="KIA9" s="120"/>
      <c r="KIB9" s="120"/>
      <c r="KIC9" s="120"/>
      <c r="KID9" s="120"/>
      <c r="KIE9" s="120"/>
      <c r="KIF9" s="120"/>
      <c r="KIG9" s="120"/>
      <c r="KIH9" s="120"/>
      <c r="KII9" s="120"/>
      <c r="KIJ9" s="120"/>
      <c r="KIK9" s="120"/>
      <c r="KIL9" s="120"/>
      <c r="KIM9" s="120"/>
      <c r="KIN9" s="120"/>
      <c r="KIO9" s="120"/>
      <c r="KIP9" s="120"/>
      <c r="KIQ9" s="120"/>
      <c r="KIR9" s="120"/>
      <c r="KIS9" s="120"/>
      <c r="KIT9" s="120"/>
      <c r="KIU9" s="120"/>
      <c r="KIV9" s="120"/>
      <c r="KIW9" s="120"/>
      <c r="KIX9" s="120"/>
      <c r="KIY9" s="120"/>
      <c r="KIZ9" s="120"/>
      <c r="KJA9" s="120"/>
      <c r="KJB9" s="120"/>
      <c r="KJC9" s="120"/>
      <c r="KJD9" s="120"/>
      <c r="KJE9" s="120"/>
      <c r="KJF9" s="120"/>
      <c r="KJG9" s="120"/>
      <c r="KJH9" s="120"/>
      <c r="KJI9" s="120"/>
      <c r="KJJ9" s="120"/>
      <c r="KJK9" s="120"/>
      <c r="KJL9" s="120"/>
      <c r="KJM9" s="120"/>
      <c r="KJN9" s="120"/>
      <c r="KJO9" s="120"/>
      <c r="KJP9" s="120"/>
      <c r="KJQ9" s="120"/>
      <c r="KJR9" s="120"/>
      <c r="KJS9" s="120"/>
      <c r="KJT9" s="120"/>
      <c r="KJU9" s="120"/>
      <c r="KJV9" s="120"/>
      <c r="KJW9" s="120"/>
      <c r="KJX9" s="120"/>
      <c r="KJY9" s="120"/>
      <c r="KJZ9" s="120"/>
      <c r="KKA9" s="120"/>
      <c r="KKB9" s="120"/>
      <c r="KKC9" s="120"/>
      <c r="KKD9" s="120"/>
      <c r="KKE9" s="120"/>
      <c r="KKF9" s="120"/>
      <c r="KKG9" s="120"/>
      <c r="KKH9" s="120"/>
      <c r="KKI9" s="120"/>
      <c r="KKJ9" s="120"/>
      <c r="KKK9" s="120"/>
      <c r="KKL9" s="120"/>
      <c r="KKM9" s="120"/>
      <c r="KKN9" s="120"/>
      <c r="KKO9" s="120"/>
      <c r="KKP9" s="120"/>
      <c r="KKQ9" s="120"/>
      <c r="KKR9" s="120"/>
      <c r="KKS9" s="120"/>
      <c r="KKT9" s="120"/>
      <c r="KKU9" s="120"/>
      <c r="KKV9" s="120"/>
      <c r="KKW9" s="120"/>
      <c r="KKX9" s="120"/>
      <c r="KKY9" s="120"/>
      <c r="KKZ9" s="120"/>
      <c r="KLA9" s="120"/>
      <c r="KLB9" s="120"/>
      <c r="KLC9" s="120"/>
      <c r="KLD9" s="120"/>
      <c r="KLE9" s="120"/>
      <c r="KLF9" s="120"/>
      <c r="KLG9" s="120"/>
      <c r="KLH9" s="120"/>
      <c r="KLI9" s="120"/>
      <c r="KLJ9" s="120"/>
      <c r="KLK9" s="120"/>
      <c r="KLL9" s="120"/>
      <c r="KLM9" s="120"/>
      <c r="KLN9" s="120"/>
      <c r="KLO9" s="120"/>
      <c r="KLP9" s="120"/>
      <c r="KLQ9" s="120"/>
      <c r="KLR9" s="120"/>
      <c r="KLS9" s="120"/>
      <c r="KLT9" s="120"/>
      <c r="KLU9" s="120"/>
      <c r="KLV9" s="120"/>
      <c r="KLW9" s="120"/>
      <c r="KLX9" s="120"/>
      <c r="KLY9" s="120"/>
      <c r="KLZ9" s="120"/>
      <c r="KMA9" s="120"/>
      <c r="KMB9" s="120"/>
      <c r="KMC9" s="120"/>
      <c r="KMD9" s="120"/>
      <c r="KME9" s="120"/>
      <c r="KMF9" s="120"/>
      <c r="KMG9" s="120"/>
      <c r="KMH9" s="120"/>
      <c r="KMI9" s="120"/>
      <c r="KMJ9" s="120"/>
      <c r="KMK9" s="120"/>
      <c r="KML9" s="120"/>
      <c r="KMM9" s="120"/>
      <c r="KMN9" s="120"/>
      <c r="KMO9" s="120"/>
      <c r="KMP9" s="120"/>
      <c r="KMQ9" s="120"/>
      <c r="KMR9" s="120"/>
      <c r="KMS9" s="120"/>
      <c r="KMT9" s="120"/>
      <c r="KMU9" s="120"/>
      <c r="KMV9" s="120"/>
      <c r="KMW9" s="120"/>
      <c r="KMX9" s="120"/>
      <c r="KMY9" s="120"/>
      <c r="KMZ9" s="120"/>
      <c r="KNA9" s="120"/>
      <c r="KNB9" s="120"/>
      <c r="KNC9" s="120"/>
      <c r="KND9" s="120"/>
      <c r="KNE9" s="120"/>
      <c r="KNF9" s="120"/>
      <c r="KNG9" s="120"/>
      <c r="KNH9" s="120"/>
      <c r="KNI9" s="120"/>
      <c r="KNJ9" s="120"/>
      <c r="KNK9" s="120"/>
      <c r="KNL9" s="120"/>
      <c r="KNM9" s="120"/>
      <c r="KNN9" s="120"/>
      <c r="KNO9" s="120"/>
      <c r="KNP9" s="120"/>
      <c r="KNQ9" s="120"/>
      <c r="KNR9" s="120"/>
      <c r="KNS9" s="120"/>
      <c r="KNT9" s="120"/>
      <c r="KNU9" s="120"/>
      <c r="KNV9" s="120"/>
      <c r="KNW9" s="120"/>
      <c r="KNX9" s="120"/>
      <c r="KNY9" s="120"/>
      <c r="KNZ9" s="120"/>
      <c r="KOA9" s="120"/>
      <c r="KOB9" s="120"/>
      <c r="KOC9" s="120"/>
      <c r="KOD9" s="120"/>
      <c r="KOE9" s="120"/>
      <c r="KOF9" s="120"/>
      <c r="KOG9" s="120"/>
      <c r="KOH9" s="120"/>
      <c r="KOI9" s="120"/>
      <c r="KOJ9" s="120"/>
      <c r="KOK9" s="120"/>
      <c r="KOL9" s="120"/>
      <c r="KOM9" s="120"/>
      <c r="KON9" s="120"/>
      <c r="KOO9" s="120"/>
      <c r="KOP9" s="120"/>
      <c r="KOQ9" s="120"/>
      <c r="KOR9" s="120"/>
      <c r="KOS9" s="120"/>
      <c r="KOT9" s="120"/>
      <c r="KOU9" s="120"/>
      <c r="KOV9" s="120"/>
      <c r="KOW9" s="120"/>
      <c r="KOX9" s="120"/>
      <c r="KOY9" s="120"/>
      <c r="KOZ9" s="120"/>
      <c r="KPA9" s="120"/>
      <c r="KPB9" s="120"/>
      <c r="KPC9" s="120"/>
      <c r="KPD9" s="120"/>
      <c r="KPE9" s="120"/>
      <c r="KPF9" s="120"/>
      <c r="KPG9" s="120"/>
      <c r="KPH9" s="120"/>
      <c r="KPI9" s="120"/>
      <c r="KPJ9" s="120"/>
      <c r="KPK9" s="120"/>
      <c r="KPL9" s="120"/>
      <c r="KPM9" s="120"/>
      <c r="KPN9" s="120"/>
      <c r="KPO9" s="120"/>
      <c r="KPP9" s="120"/>
      <c r="KPQ9" s="120"/>
      <c r="KPR9" s="120"/>
      <c r="KPS9" s="120"/>
      <c r="KPT9" s="120"/>
      <c r="KPU9" s="120"/>
      <c r="KPV9" s="120"/>
      <c r="KPW9" s="120"/>
      <c r="KPX9" s="120"/>
      <c r="KPY9" s="120"/>
      <c r="KPZ9" s="120"/>
      <c r="KQA9" s="120"/>
      <c r="KQB9" s="120"/>
      <c r="KQC9" s="120"/>
      <c r="KQD9" s="120"/>
      <c r="KQE9" s="120"/>
      <c r="KQF9" s="120"/>
      <c r="KQG9" s="120"/>
      <c r="KQH9" s="120"/>
      <c r="KQI9" s="120"/>
      <c r="KQJ9" s="120"/>
      <c r="KQK9" s="120"/>
      <c r="KQL9" s="120"/>
      <c r="KQM9" s="120"/>
      <c r="KQN9" s="120"/>
      <c r="KQO9" s="120"/>
      <c r="KQP9" s="120"/>
      <c r="KQQ9" s="120"/>
      <c r="KQR9" s="120"/>
      <c r="KQS9" s="120"/>
      <c r="KQT9" s="120"/>
      <c r="KQU9" s="120"/>
      <c r="KQV9" s="120"/>
      <c r="KQW9" s="120"/>
      <c r="KQX9" s="120"/>
      <c r="KQY9" s="120"/>
      <c r="KQZ9" s="120"/>
      <c r="KRA9" s="120"/>
      <c r="KRB9" s="120"/>
      <c r="KRC9" s="120"/>
      <c r="KRD9" s="120"/>
      <c r="KRE9" s="120"/>
      <c r="KRF9" s="120"/>
      <c r="KRG9" s="120"/>
      <c r="KRH9" s="120"/>
      <c r="KRI9" s="120"/>
      <c r="KRJ9" s="120"/>
      <c r="KRK9" s="120"/>
      <c r="KRL9" s="120"/>
      <c r="KRM9" s="120"/>
      <c r="KRN9" s="120"/>
      <c r="KRO9" s="120"/>
      <c r="KRP9" s="120"/>
      <c r="KRQ9" s="120"/>
      <c r="KRR9" s="120"/>
      <c r="KRS9" s="120"/>
      <c r="KRT9" s="120"/>
      <c r="KRU9" s="120"/>
      <c r="KRV9" s="120"/>
      <c r="KRW9" s="120"/>
      <c r="KRX9" s="120"/>
      <c r="KRY9" s="120"/>
      <c r="KRZ9" s="120"/>
      <c r="KSA9" s="120"/>
      <c r="KSB9" s="120"/>
      <c r="KSC9" s="120"/>
      <c r="KSD9" s="120"/>
      <c r="KSE9" s="120"/>
      <c r="KSF9" s="120"/>
      <c r="KSG9" s="120"/>
      <c r="KSH9" s="120"/>
      <c r="KSI9" s="120"/>
      <c r="KSJ9" s="120"/>
      <c r="KSK9" s="120"/>
      <c r="KSL9" s="120"/>
      <c r="KSM9" s="120"/>
      <c r="KSN9" s="120"/>
      <c r="KSO9" s="120"/>
      <c r="KSP9" s="120"/>
      <c r="KSQ9" s="120"/>
      <c r="KSR9" s="120"/>
      <c r="KSS9" s="120"/>
      <c r="KST9" s="120"/>
      <c r="KSU9" s="120"/>
      <c r="KSV9" s="120"/>
      <c r="KSW9" s="120"/>
      <c r="KSX9" s="120"/>
      <c r="KSY9" s="120"/>
      <c r="KSZ9" s="120"/>
      <c r="KTA9" s="120"/>
      <c r="KTB9" s="120"/>
      <c r="KTC9" s="120"/>
      <c r="KTD9" s="120"/>
      <c r="KTE9" s="120"/>
      <c r="KTF9" s="120"/>
      <c r="KTG9" s="120"/>
      <c r="KTH9" s="120"/>
      <c r="KTI9" s="120"/>
      <c r="KTJ9" s="120"/>
      <c r="KTK9" s="120"/>
      <c r="KTL9" s="120"/>
      <c r="KTM9" s="120"/>
      <c r="KTN9" s="120"/>
      <c r="KTO9" s="120"/>
      <c r="KTP9" s="120"/>
      <c r="KTQ9" s="120"/>
      <c r="KTR9" s="120"/>
      <c r="KTS9" s="120"/>
      <c r="KTT9" s="120"/>
      <c r="KTU9" s="120"/>
      <c r="KTV9" s="120"/>
      <c r="KTW9" s="120"/>
      <c r="KTX9" s="120"/>
      <c r="KTY9" s="120"/>
      <c r="KTZ9" s="120"/>
      <c r="KUA9" s="120"/>
      <c r="KUB9" s="120"/>
      <c r="KUC9" s="120"/>
      <c r="KUD9" s="120"/>
      <c r="KUE9" s="120"/>
      <c r="KUF9" s="120"/>
      <c r="KUG9" s="120"/>
      <c r="KUH9" s="120"/>
      <c r="KUI9" s="120"/>
      <c r="KUJ9" s="120"/>
      <c r="KUK9" s="120"/>
      <c r="KUL9" s="120"/>
      <c r="KUM9" s="120"/>
      <c r="KUN9" s="120"/>
      <c r="KUO9" s="120"/>
      <c r="KUP9" s="120"/>
      <c r="KUQ9" s="120"/>
      <c r="KUR9" s="120"/>
      <c r="KUS9" s="120"/>
      <c r="KUT9" s="120"/>
      <c r="KUU9" s="120"/>
      <c r="KUV9" s="120"/>
      <c r="KUW9" s="120"/>
      <c r="KUX9" s="120"/>
      <c r="KUY9" s="120"/>
      <c r="KUZ9" s="120"/>
      <c r="KVA9" s="120"/>
      <c r="KVB9" s="120"/>
      <c r="KVC9" s="120"/>
      <c r="KVD9" s="120"/>
      <c r="KVE9" s="120"/>
      <c r="KVF9" s="120"/>
      <c r="KVG9" s="120"/>
      <c r="KVH9" s="120"/>
      <c r="KVI9" s="120"/>
      <c r="KVJ9" s="120"/>
      <c r="KVK9" s="120"/>
      <c r="KVL9" s="120"/>
      <c r="KVM9" s="120"/>
      <c r="KVN9" s="120"/>
      <c r="KVO9" s="120"/>
      <c r="KVP9" s="120"/>
      <c r="KVQ9" s="120"/>
      <c r="KVR9" s="120"/>
      <c r="KVS9" s="120"/>
      <c r="KVT9" s="120"/>
      <c r="KVU9" s="120"/>
      <c r="KVV9" s="120"/>
      <c r="KVW9" s="120"/>
      <c r="KVX9" s="120"/>
      <c r="KVY9" s="120"/>
      <c r="KVZ9" s="120"/>
      <c r="KWA9" s="120"/>
      <c r="KWB9" s="120"/>
      <c r="KWC9" s="120"/>
      <c r="KWD9" s="120"/>
      <c r="KWE9" s="120"/>
      <c r="KWF9" s="120"/>
      <c r="KWG9" s="120"/>
      <c r="KWH9" s="120"/>
      <c r="KWI9" s="120"/>
      <c r="KWJ9" s="120"/>
      <c r="KWK9" s="120"/>
      <c r="KWL9" s="120"/>
      <c r="KWM9" s="120"/>
      <c r="KWN9" s="120"/>
      <c r="KWO9" s="120"/>
      <c r="KWP9" s="120"/>
      <c r="KWQ9" s="120"/>
      <c r="KWR9" s="120"/>
      <c r="KWS9" s="120"/>
      <c r="KWT9" s="120"/>
      <c r="KWU9" s="120"/>
      <c r="KWV9" s="120"/>
      <c r="KWW9" s="120"/>
      <c r="KWX9" s="120"/>
      <c r="KWY9" s="120"/>
      <c r="KWZ9" s="120"/>
      <c r="KXA9" s="120"/>
      <c r="KXB9" s="120"/>
      <c r="KXC9" s="120"/>
      <c r="KXD9" s="120"/>
      <c r="KXE9" s="120"/>
      <c r="KXF9" s="120"/>
      <c r="KXG9" s="120"/>
      <c r="KXH9" s="120"/>
      <c r="KXI9" s="120"/>
      <c r="KXJ9" s="120"/>
      <c r="KXK9" s="120"/>
      <c r="KXL9" s="120"/>
      <c r="KXM9" s="120"/>
      <c r="KXN9" s="120"/>
      <c r="KXO9" s="120"/>
      <c r="KXP9" s="120"/>
      <c r="KXQ9" s="120"/>
      <c r="KXR9" s="120"/>
      <c r="KXS9" s="120"/>
      <c r="KXT9" s="120"/>
      <c r="KXU9" s="120"/>
      <c r="KXV9" s="120"/>
      <c r="KXW9" s="120"/>
      <c r="KXX9" s="120"/>
      <c r="KXY9" s="120"/>
      <c r="KXZ9" s="120"/>
      <c r="KYA9" s="120"/>
      <c r="KYB9" s="120"/>
      <c r="KYC9" s="120"/>
      <c r="KYD9" s="120"/>
      <c r="KYE9" s="120"/>
      <c r="KYF9" s="120"/>
      <c r="KYG9" s="120"/>
      <c r="KYH9" s="120"/>
      <c r="KYI9" s="120"/>
      <c r="KYJ9" s="120"/>
      <c r="KYK9" s="120"/>
      <c r="KYL9" s="120"/>
      <c r="KYM9" s="120"/>
      <c r="KYN9" s="120"/>
      <c r="KYO9" s="120"/>
      <c r="KYP9" s="120"/>
      <c r="KYQ9" s="120"/>
      <c r="KYR9" s="120"/>
      <c r="KYS9" s="120"/>
      <c r="KYT9" s="120"/>
      <c r="KYU9" s="120"/>
      <c r="KYV9" s="120"/>
      <c r="KYW9" s="120"/>
      <c r="KYX9" s="120"/>
      <c r="KYY9" s="120"/>
      <c r="KYZ9" s="120"/>
      <c r="KZA9" s="120"/>
      <c r="KZB9" s="120"/>
      <c r="KZC9" s="120"/>
      <c r="KZD9" s="120"/>
      <c r="KZE9" s="120"/>
      <c r="KZF9" s="120"/>
      <c r="KZG9" s="120"/>
      <c r="KZH9" s="120"/>
      <c r="KZI9" s="120"/>
      <c r="KZJ9" s="120"/>
      <c r="KZK9" s="120"/>
      <c r="KZL9" s="120"/>
      <c r="KZM9" s="120"/>
      <c r="KZN9" s="120"/>
      <c r="KZO9" s="120"/>
      <c r="KZP9" s="120"/>
      <c r="KZQ9" s="120"/>
      <c r="KZR9" s="120"/>
      <c r="KZS9" s="120"/>
      <c r="KZT9" s="120"/>
      <c r="KZU9" s="120"/>
      <c r="KZV9" s="120"/>
      <c r="KZW9" s="120"/>
      <c r="KZX9" s="120"/>
      <c r="KZY9" s="120"/>
      <c r="KZZ9" s="120"/>
      <c r="LAA9" s="120"/>
      <c r="LAB9" s="120"/>
      <c r="LAC9" s="120"/>
      <c r="LAD9" s="120"/>
      <c r="LAE9" s="120"/>
      <c r="LAF9" s="120"/>
      <c r="LAG9" s="120"/>
      <c r="LAH9" s="120"/>
      <c r="LAI9" s="120"/>
      <c r="LAJ9" s="120"/>
      <c r="LAK9" s="120"/>
      <c r="LAL9" s="120"/>
      <c r="LAM9" s="120"/>
      <c r="LAN9" s="120"/>
      <c r="LAO9" s="120"/>
      <c r="LAP9" s="120"/>
      <c r="LAQ9" s="120"/>
      <c r="LAR9" s="120"/>
      <c r="LAS9" s="120"/>
      <c r="LAT9" s="120"/>
      <c r="LAU9" s="120"/>
      <c r="LAV9" s="120"/>
      <c r="LAW9" s="120"/>
      <c r="LAX9" s="120"/>
      <c r="LAY9" s="120"/>
      <c r="LAZ9" s="120"/>
      <c r="LBA9" s="120"/>
      <c r="LBB9" s="120"/>
      <c r="LBC9" s="120"/>
      <c r="LBD9" s="120"/>
      <c r="LBE9" s="120"/>
      <c r="LBF9" s="120"/>
      <c r="LBG9" s="120"/>
      <c r="LBH9" s="120"/>
      <c r="LBI9" s="120"/>
      <c r="LBJ9" s="120"/>
      <c r="LBK9" s="120"/>
      <c r="LBL9" s="120"/>
      <c r="LBM9" s="120"/>
      <c r="LBN9" s="120"/>
      <c r="LBO9" s="120"/>
      <c r="LBP9" s="120"/>
      <c r="LBQ9" s="120"/>
      <c r="LBR9" s="120"/>
      <c r="LBS9" s="120"/>
      <c r="LBT9" s="120"/>
      <c r="LBU9" s="120"/>
      <c r="LBV9" s="120"/>
      <c r="LBW9" s="120"/>
      <c r="LBX9" s="120"/>
      <c r="LBY9" s="120"/>
      <c r="LBZ9" s="120"/>
      <c r="LCA9" s="120"/>
      <c r="LCB9" s="120"/>
      <c r="LCC9" s="120"/>
      <c r="LCD9" s="120"/>
      <c r="LCE9" s="120"/>
      <c r="LCF9" s="120"/>
      <c r="LCG9" s="120"/>
      <c r="LCH9" s="120"/>
      <c r="LCI9" s="120"/>
      <c r="LCJ9" s="120"/>
      <c r="LCK9" s="120"/>
      <c r="LCL9" s="120"/>
      <c r="LCM9" s="120"/>
      <c r="LCN9" s="120"/>
      <c r="LCO9" s="120"/>
      <c r="LCP9" s="120"/>
      <c r="LCQ9" s="120"/>
      <c r="LCR9" s="120"/>
      <c r="LCS9" s="120"/>
      <c r="LCT9" s="120"/>
      <c r="LCU9" s="120"/>
      <c r="LCV9" s="120"/>
      <c r="LCW9" s="120"/>
      <c r="LCX9" s="120"/>
      <c r="LCY9" s="120"/>
      <c r="LCZ9" s="120"/>
      <c r="LDA9" s="120"/>
      <c r="LDB9" s="120"/>
      <c r="LDC9" s="120"/>
      <c r="LDD9" s="120"/>
      <c r="LDE9" s="120"/>
      <c r="LDF9" s="120"/>
      <c r="LDG9" s="120"/>
      <c r="LDH9" s="120"/>
      <c r="LDI9" s="120"/>
      <c r="LDJ9" s="120"/>
      <c r="LDK9" s="120"/>
      <c r="LDL9" s="120"/>
      <c r="LDM9" s="120"/>
      <c r="LDN9" s="120"/>
      <c r="LDO9" s="120"/>
      <c r="LDP9" s="120"/>
      <c r="LDQ9" s="120"/>
      <c r="LDR9" s="120"/>
      <c r="LDS9" s="120"/>
      <c r="LDT9" s="120"/>
      <c r="LDU9" s="120"/>
      <c r="LDV9" s="120"/>
      <c r="LDW9" s="120"/>
      <c r="LDX9" s="120"/>
      <c r="LDY9" s="120"/>
      <c r="LDZ9" s="120"/>
      <c r="LEA9" s="120"/>
      <c r="LEB9" s="120"/>
      <c r="LEC9" s="120"/>
      <c r="LED9" s="120"/>
      <c r="LEE9" s="120"/>
      <c r="LEF9" s="120"/>
      <c r="LEG9" s="120"/>
      <c r="LEH9" s="120"/>
      <c r="LEI9" s="120"/>
      <c r="LEJ9" s="120"/>
      <c r="LEK9" s="120"/>
      <c r="LEL9" s="120"/>
      <c r="LEM9" s="120"/>
      <c r="LEN9" s="120"/>
      <c r="LEO9" s="120"/>
      <c r="LEP9" s="120"/>
      <c r="LEQ9" s="120"/>
      <c r="LER9" s="120"/>
      <c r="LES9" s="120"/>
      <c r="LET9" s="120"/>
      <c r="LEU9" s="120"/>
      <c r="LEV9" s="120"/>
      <c r="LEW9" s="120"/>
      <c r="LEX9" s="120"/>
      <c r="LEY9" s="120"/>
      <c r="LEZ9" s="120"/>
      <c r="LFA9" s="120"/>
      <c r="LFB9" s="120"/>
      <c r="LFC9" s="120"/>
      <c r="LFD9" s="120"/>
      <c r="LFE9" s="120"/>
      <c r="LFF9" s="120"/>
      <c r="LFG9" s="120"/>
      <c r="LFH9" s="120"/>
      <c r="LFI9" s="120"/>
      <c r="LFJ9" s="120"/>
      <c r="LFK9" s="120"/>
      <c r="LFL9" s="120"/>
      <c r="LFM9" s="120"/>
      <c r="LFN9" s="120"/>
      <c r="LFO9" s="120"/>
      <c r="LFP9" s="120"/>
      <c r="LFQ9" s="120"/>
      <c r="LFR9" s="120"/>
      <c r="LFS9" s="120"/>
      <c r="LFT9" s="120"/>
      <c r="LFU9" s="120"/>
      <c r="LFV9" s="120"/>
      <c r="LFW9" s="120"/>
      <c r="LFX9" s="120"/>
      <c r="LFY9" s="120"/>
      <c r="LFZ9" s="120"/>
      <c r="LGA9" s="120"/>
      <c r="LGB9" s="120"/>
      <c r="LGC9" s="120"/>
      <c r="LGD9" s="120"/>
      <c r="LGE9" s="120"/>
      <c r="LGF9" s="120"/>
      <c r="LGG9" s="120"/>
      <c r="LGH9" s="120"/>
      <c r="LGI9" s="120"/>
      <c r="LGJ9" s="120"/>
      <c r="LGK9" s="120"/>
      <c r="LGL9" s="120"/>
      <c r="LGM9" s="120"/>
      <c r="LGN9" s="120"/>
      <c r="LGO9" s="120"/>
      <c r="LGP9" s="120"/>
      <c r="LGQ9" s="120"/>
      <c r="LGR9" s="120"/>
      <c r="LGS9" s="120"/>
      <c r="LGT9" s="120"/>
      <c r="LGU9" s="120"/>
      <c r="LGV9" s="120"/>
      <c r="LGW9" s="120"/>
      <c r="LGX9" s="120"/>
      <c r="LGY9" s="120"/>
      <c r="LGZ9" s="120"/>
      <c r="LHA9" s="120"/>
      <c r="LHB9" s="120"/>
      <c r="LHC9" s="120"/>
      <c r="LHD9" s="120"/>
      <c r="LHE9" s="120"/>
      <c r="LHF9" s="120"/>
      <c r="LHG9" s="120"/>
      <c r="LHH9" s="120"/>
      <c r="LHI9" s="120"/>
      <c r="LHJ9" s="120"/>
      <c r="LHK9" s="120"/>
      <c r="LHL9" s="120"/>
      <c r="LHM9" s="120"/>
      <c r="LHN9" s="120"/>
      <c r="LHO9" s="120"/>
      <c r="LHP9" s="120"/>
      <c r="LHQ9" s="120"/>
      <c r="LHR9" s="120"/>
      <c r="LHS9" s="120"/>
      <c r="LHT9" s="120"/>
      <c r="LHU9" s="120"/>
      <c r="LHV9" s="120"/>
      <c r="LHW9" s="120"/>
      <c r="LHX9" s="120"/>
      <c r="LHY9" s="120"/>
      <c r="LHZ9" s="120"/>
      <c r="LIA9" s="120"/>
      <c r="LIB9" s="120"/>
      <c r="LIC9" s="120"/>
      <c r="LID9" s="120"/>
      <c r="LIE9" s="120"/>
      <c r="LIF9" s="120"/>
      <c r="LIG9" s="120"/>
      <c r="LIH9" s="120"/>
      <c r="LII9" s="120"/>
      <c r="LIJ9" s="120"/>
      <c r="LIK9" s="120"/>
      <c r="LIL9" s="120"/>
      <c r="LIM9" s="120"/>
      <c r="LIN9" s="120"/>
      <c r="LIO9" s="120"/>
      <c r="LIP9" s="120"/>
      <c r="LIQ9" s="120"/>
      <c r="LIR9" s="120"/>
      <c r="LIS9" s="120"/>
      <c r="LIT9" s="120"/>
      <c r="LIU9" s="120"/>
      <c r="LIV9" s="120"/>
      <c r="LIW9" s="120"/>
      <c r="LIX9" s="120"/>
      <c r="LIY9" s="120"/>
      <c r="LIZ9" s="120"/>
      <c r="LJA9" s="120"/>
      <c r="LJB9" s="120"/>
      <c r="LJC9" s="120"/>
      <c r="LJD9" s="120"/>
      <c r="LJE9" s="120"/>
      <c r="LJF9" s="120"/>
      <c r="LJG9" s="120"/>
      <c r="LJH9" s="120"/>
      <c r="LJI9" s="120"/>
      <c r="LJJ9" s="120"/>
      <c r="LJK9" s="120"/>
      <c r="LJL9" s="120"/>
      <c r="LJM9" s="120"/>
      <c r="LJN9" s="120"/>
      <c r="LJO9" s="120"/>
      <c r="LJP9" s="120"/>
      <c r="LJQ9" s="120"/>
      <c r="LJR9" s="120"/>
      <c r="LJS9" s="120"/>
      <c r="LJT9" s="120"/>
      <c r="LJU9" s="120"/>
      <c r="LJV9" s="120"/>
      <c r="LJW9" s="120"/>
      <c r="LJX9" s="120"/>
      <c r="LJY9" s="120"/>
      <c r="LJZ9" s="120"/>
      <c r="LKA9" s="120"/>
      <c r="LKB9" s="120"/>
      <c r="LKC9" s="120"/>
      <c r="LKD9" s="120"/>
      <c r="LKE9" s="120"/>
      <c r="LKF9" s="120"/>
      <c r="LKG9" s="120"/>
      <c r="LKH9" s="120"/>
      <c r="LKI9" s="120"/>
      <c r="LKJ9" s="120"/>
      <c r="LKK9" s="120"/>
      <c r="LKL9" s="120"/>
      <c r="LKM9" s="120"/>
      <c r="LKN9" s="120"/>
      <c r="LKO9" s="120"/>
      <c r="LKP9" s="120"/>
      <c r="LKQ9" s="120"/>
      <c r="LKR9" s="120"/>
      <c r="LKS9" s="120"/>
      <c r="LKT9" s="120"/>
      <c r="LKU9" s="120"/>
      <c r="LKV9" s="120"/>
      <c r="LKW9" s="120"/>
      <c r="LKX9" s="120"/>
      <c r="LKY9" s="120"/>
      <c r="LKZ9" s="120"/>
      <c r="LLA9" s="120"/>
      <c r="LLB9" s="120"/>
      <c r="LLC9" s="120"/>
      <c r="LLD9" s="120"/>
      <c r="LLE9" s="120"/>
      <c r="LLF9" s="120"/>
      <c r="LLG9" s="120"/>
      <c r="LLH9" s="120"/>
      <c r="LLI9" s="120"/>
      <c r="LLJ9" s="120"/>
      <c r="LLK9" s="120"/>
      <c r="LLL9" s="120"/>
      <c r="LLM9" s="120"/>
      <c r="LLN9" s="120"/>
      <c r="LLO9" s="120"/>
      <c r="LLP9" s="120"/>
      <c r="LLQ9" s="120"/>
      <c r="LLR9" s="120"/>
      <c r="LLS9" s="120"/>
      <c r="LLT9" s="120"/>
      <c r="LLU9" s="120"/>
      <c r="LLV9" s="120"/>
      <c r="LLW9" s="120"/>
      <c r="LLX9" s="120"/>
      <c r="LLY9" s="120"/>
      <c r="LLZ9" s="120"/>
      <c r="LMA9" s="120"/>
      <c r="LMB9" s="120"/>
      <c r="LMC9" s="120"/>
      <c r="LMD9" s="120"/>
      <c r="LME9" s="120"/>
      <c r="LMF9" s="120"/>
      <c r="LMG9" s="120"/>
      <c r="LMH9" s="120"/>
      <c r="LMI9" s="120"/>
      <c r="LMJ9" s="120"/>
      <c r="LMK9" s="120"/>
      <c r="LML9" s="120"/>
      <c r="LMM9" s="120"/>
      <c r="LMN9" s="120"/>
      <c r="LMO9" s="120"/>
      <c r="LMP9" s="120"/>
      <c r="LMQ9" s="120"/>
      <c r="LMR9" s="120"/>
      <c r="LMS9" s="120"/>
      <c r="LMT9" s="120"/>
      <c r="LMU9" s="120"/>
      <c r="LMV9" s="120"/>
      <c r="LMW9" s="120"/>
      <c r="LMX9" s="120"/>
      <c r="LMY9" s="120"/>
      <c r="LMZ9" s="120"/>
      <c r="LNA9" s="120"/>
      <c r="LNB9" s="120"/>
      <c r="LNC9" s="120"/>
      <c r="LND9" s="120"/>
      <c r="LNE9" s="120"/>
      <c r="LNF9" s="120"/>
      <c r="LNG9" s="120"/>
      <c r="LNH9" s="120"/>
      <c r="LNI9" s="120"/>
      <c r="LNJ9" s="120"/>
      <c r="LNK9" s="120"/>
      <c r="LNL9" s="120"/>
      <c r="LNM9" s="120"/>
      <c r="LNN9" s="120"/>
      <c r="LNO9" s="120"/>
      <c r="LNP9" s="120"/>
      <c r="LNQ9" s="120"/>
      <c r="LNR9" s="120"/>
      <c r="LNS9" s="120"/>
      <c r="LNT9" s="120"/>
      <c r="LNU9" s="120"/>
      <c r="LNV9" s="120"/>
      <c r="LNW9" s="120"/>
      <c r="LNX9" s="120"/>
      <c r="LNY9" s="120"/>
      <c r="LNZ9" s="120"/>
      <c r="LOA9" s="120"/>
      <c r="LOB9" s="120"/>
      <c r="LOC9" s="120"/>
      <c r="LOD9" s="120"/>
      <c r="LOE9" s="120"/>
      <c r="LOF9" s="120"/>
      <c r="LOG9" s="120"/>
      <c r="LOH9" s="120"/>
      <c r="LOI9" s="120"/>
      <c r="LOJ9" s="120"/>
      <c r="LOK9" s="120"/>
      <c r="LOL9" s="120"/>
      <c r="LOM9" s="120"/>
      <c r="LON9" s="120"/>
      <c r="LOO9" s="120"/>
      <c r="LOP9" s="120"/>
      <c r="LOQ9" s="120"/>
      <c r="LOR9" s="120"/>
      <c r="LOS9" s="120"/>
      <c r="LOT9" s="120"/>
      <c r="LOU9" s="120"/>
      <c r="LOV9" s="120"/>
      <c r="LOW9" s="120"/>
      <c r="LOX9" s="120"/>
      <c r="LOY9" s="120"/>
      <c r="LOZ9" s="120"/>
      <c r="LPA9" s="120"/>
      <c r="LPB9" s="120"/>
      <c r="LPC9" s="120"/>
      <c r="LPD9" s="120"/>
      <c r="LPE9" s="120"/>
      <c r="LPF9" s="120"/>
      <c r="LPG9" s="120"/>
      <c r="LPH9" s="120"/>
      <c r="LPI9" s="120"/>
      <c r="LPJ9" s="120"/>
      <c r="LPK9" s="120"/>
      <c r="LPL9" s="120"/>
      <c r="LPM9" s="120"/>
      <c r="LPN9" s="120"/>
      <c r="LPO9" s="120"/>
      <c r="LPP9" s="120"/>
      <c r="LPQ9" s="120"/>
      <c r="LPR9" s="120"/>
      <c r="LPS9" s="120"/>
      <c r="LPT9" s="120"/>
      <c r="LPU9" s="120"/>
      <c r="LPV9" s="120"/>
      <c r="LPW9" s="120"/>
      <c r="LPX9" s="120"/>
      <c r="LPY9" s="120"/>
      <c r="LPZ9" s="120"/>
      <c r="LQA9" s="120"/>
      <c r="LQB9" s="120"/>
      <c r="LQC9" s="120"/>
      <c r="LQD9" s="120"/>
      <c r="LQE9" s="120"/>
      <c r="LQF9" s="120"/>
      <c r="LQG9" s="120"/>
      <c r="LQH9" s="120"/>
      <c r="LQI9" s="120"/>
      <c r="LQJ9" s="120"/>
      <c r="LQK9" s="120"/>
      <c r="LQL9" s="120"/>
      <c r="LQM9" s="120"/>
      <c r="LQN9" s="120"/>
      <c r="LQO9" s="120"/>
      <c r="LQP9" s="120"/>
      <c r="LQQ9" s="120"/>
      <c r="LQR9" s="120"/>
      <c r="LQS9" s="120"/>
      <c r="LQT9" s="120"/>
      <c r="LQU9" s="120"/>
      <c r="LQV9" s="120"/>
      <c r="LQW9" s="120"/>
      <c r="LQX9" s="120"/>
      <c r="LQY9" s="120"/>
      <c r="LQZ9" s="120"/>
      <c r="LRA9" s="120"/>
      <c r="LRB9" s="120"/>
      <c r="LRC9" s="120"/>
      <c r="LRD9" s="120"/>
      <c r="LRE9" s="120"/>
      <c r="LRF9" s="120"/>
      <c r="LRG9" s="120"/>
      <c r="LRH9" s="120"/>
      <c r="LRI9" s="120"/>
      <c r="LRJ9" s="120"/>
      <c r="LRK9" s="120"/>
      <c r="LRL9" s="120"/>
      <c r="LRM9" s="120"/>
      <c r="LRN9" s="120"/>
      <c r="LRO9" s="120"/>
      <c r="LRP9" s="120"/>
      <c r="LRQ9" s="120"/>
      <c r="LRR9" s="120"/>
      <c r="LRS9" s="120"/>
      <c r="LRT9" s="120"/>
      <c r="LRU9" s="120"/>
      <c r="LRV9" s="120"/>
      <c r="LRW9" s="120"/>
      <c r="LRX9" s="120"/>
      <c r="LRY9" s="120"/>
      <c r="LRZ9" s="120"/>
      <c r="LSA9" s="120"/>
      <c r="LSB9" s="120"/>
      <c r="LSC9" s="120"/>
      <c r="LSD9" s="120"/>
      <c r="LSE9" s="120"/>
      <c r="LSF9" s="120"/>
      <c r="LSG9" s="120"/>
      <c r="LSH9" s="120"/>
      <c r="LSI9" s="120"/>
      <c r="LSJ9" s="120"/>
      <c r="LSK9" s="120"/>
      <c r="LSL9" s="120"/>
      <c r="LSM9" s="120"/>
      <c r="LSN9" s="120"/>
      <c r="LSO9" s="120"/>
      <c r="LSP9" s="120"/>
      <c r="LSQ9" s="120"/>
      <c r="LSR9" s="120"/>
      <c r="LSS9" s="120"/>
      <c r="LST9" s="120"/>
      <c r="LSU9" s="120"/>
      <c r="LSV9" s="120"/>
      <c r="LSW9" s="120"/>
      <c r="LSX9" s="120"/>
      <c r="LSY9" s="120"/>
      <c r="LSZ9" s="120"/>
      <c r="LTA9" s="120"/>
      <c r="LTB9" s="120"/>
      <c r="LTC9" s="120"/>
      <c r="LTD9" s="120"/>
      <c r="LTE9" s="120"/>
      <c r="LTF9" s="120"/>
      <c r="LTG9" s="120"/>
      <c r="LTH9" s="120"/>
      <c r="LTI9" s="120"/>
      <c r="LTJ9" s="120"/>
      <c r="LTK9" s="120"/>
      <c r="LTL9" s="120"/>
      <c r="LTM9" s="120"/>
      <c r="LTN9" s="120"/>
      <c r="LTO9" s="120"/>
      <c r="LTP9" s="120"/>
      <c r="LTQ9" s="120"/>
      <c r="LTR9" s="120"/>
      <c r="LTS9" s="120"/>
      <c r="LTT9" s="120"/>
      <c r="LTU9" s="120"/>
      <c r="LTV9" s="120"/>
      <c r="LTW9" s="120"/>
      <c r="LTX9" s="120"/>
      <c r="LTY9" s="120"/>
      <c r="LTZ9" s="120"/>
      <c r="LUA9" s="120"/>
      <c r="LUB9" s="120"/>
      <c r="LUC9" s="120"/>
      <c r="LUD9" s="120"/>
      <c r="LUE9" s="120"/>
      <c r="LUF9" s="120"/>
      <c r="LUG9" s="120"/>
      <c r="LUH9" s="120"/>
      <c r="LUI9" s="120"/>
      <c r="LUJ9" s="120"/>
      <c r="LUK9" s="120"/>
      <c r="LUL9" s="120"/>
      <c r="LUM9" s="120"/>
      <c r="LUN9" s="120"/>
      <c r="LUO9" s="120"/>
      <c r="LUP9" s="120"/>
      <c r="LUQ9" s="120"/>
      <c r="LUR9" s="120"/>
      <c r="LUS9" s="120"/>
      <c r="LUT9" s="120"/>
      <c r="LUU9" s="120"/>
      <c r="LUV9" s="120"/>
      <c r="LUW9" s="120"/>
      <c r="LUX9" s="120"/>
      <c r="LUY9" s="120"/>
      <c r="LUZ9" s="120"/>
      <c r="LVA9" s="120"/>
      <c r="LVB9" s="120"/>
      <c r="LVC9" s="120"/>
      <c r="LVD9" s="120"/>
      <c r="LVE9" s="120"/>
      <c r="LVF9" s="120"/>
      <c r="LVG9" s="120"/>
      <c r="LVH9" s="120"/>
      <c r="LVI9" s="120"/>
      <c r="LVJ9" s="120"/>
      <c r="LVK9" s="120"/>
      <c r="LVL9" s="120"/>
      <c r="LVM9" s="120"/>
      <c r="LVN9" s="120"/>
      <c r="LVO9" s="120"/>
      <c r="LVP9" s="120"/>
      <c r="LVQ9" s="120"/>
      <c r="LVR9" s="120"/>
      <c r="LVS9" s="120"/>
      <c r="LVT9" s="120"/>
      <c r="LVU9" s="120"/>
      <c r="LVV9" s="120"/>
      <c r="LVW9" s="120"/>
      <c r="LVX9" s="120"/>
      <c r="LVY9" s="120"/>
      <c r="LVZ9" s="120"/>
      <c r="LWA9" s="120"/>
      <c r="LWB9" s="120"/>
      <c r="LWC9" s="120"/>
      <c r="LWD9" s="120"/>
      <c r="LWE9" s="120"/>
      <c r="LWF9" s="120"/>
      <c r="LWG9" s="120"/>
      <c r="LWH9" s="120"/>
      <c r="LWI9" s="120"/>
      <c r="LWJ9" s="120"/>
      <c r="LWK9" s="120"/>
      <c r="LWL9" s="120"/>
      <c r="LWM9" s="120"/>
      <c r="LWN9" s="120"/>
      <c r="LWO9" s="120"/>
      <c r="LWP9" s="120"/>
      <c r="LWQ9" s="120"/>
      <c r="LWR9" s="120"/>
      <c r="LWS9" s="120"/>
      <c r="LWT9" s="120"/>
      <c r="LWU9" s="120"/>
      <c r="LWV9" s="120"/>
      <c r="LWW9" s="120"/>
      <c r="LWX9" s="120"/>
      <c r="LWY9" s="120"/>
      <c r="LWZ9" s="120"/>
      <c r="LXA9" s="120"/>
      <c r="LXB9" s="120"/>
      <c r="LXC9" s="120"/>
      <c r="LXD9" s="120"/>
      <c r="LXE9" s="120"/>
      <c r="LXF9" s="120"/>
      <c r="LXG9" s="120"/>
      <c r="LXH9" s="120"/>
      <c r="LXI9" s="120"/>
      <c r="LXJ9" s="120"/>
      <c r="LXK9" s="120"/>
      <c r="LXL9" s="120"/>
      <c r="LXM9" s="120"/>
      <c r="LXN9" s="120"/>
      <c r="LXO9" s="120"/>
      <c r="LXP9" s="120"/>
      <c r="LXQ9" s="120"/>
      <c r="LXR9" s="120"/>
      <c r="LXS9" s="120"/>
      <c r="LXT9" s="120"/>
      <c r="LXU9" s="120"/>
      <c r="LXV9" s="120"/>
      <c r="LXW9" s="120"/>
      <c r="LXX9" s="120"/>
      <c r="LXY9" s="120"/>
      <c r="LXZ9" s="120"/>
      <c r="LYA9" s="120"/>
      <c r="LYB9" s="120"/>
      <c r="LYC9" s="120"/>
      <c r="LYD9" s="120"/>
      <c r="LYE9" s="120"/>
      <c r="LYF9" s="120"/>
      <c r="LYG9" s="120"/>
      <c r="LYH9" s="120"/>
      <c r="LYI9" s="120"/>
      <c r="LYJ9" s="120"/>
      <c r="LYK9" s="120"/>
      <c r="LYL9" s="120"/>
      <c r="LYM9" s="120"/>
      <c r="LYN9" s="120"/>
      <c r="LYO9" s="120"/>
      <c r="LYP9" s="120"/>
      <c r="LYQ9" s="120"/>
      <c r="LYR9" s="120"/>
      <c r="LYS9" s="120"/>
      <c r="LYT9" s="120"/>
      <c r="LYU9" s="120"/>
      <c r="LYV9" s="120"/>
      <c r="LYW9" s="120"/>
      <c r="LYX9" s="120"/>
      <c r="LYY9" s="120"/>
      <c r="LYZ9" s="120"/>
      <c r="LZA9" s="120"/>
      <c r="LZB9" s="120"/>
      <c r="LZC9" s="120"/>
      <c r="LZD9" s="120"/>
      <c r="LZE9" s="120"/>
      <c r="LZF9" s="120"/>
      <c r="LZG9" s="120"/>
      <c r="LZH9" s="120"/>
      <c r="LZI9" s="120"/>
      <c r="LZJ9" s="120"/>
      <c r="LZK9" s="120"/>
      <c r="LZL9" s="120"/>
      <c r="LZM9" s="120"/>
      <c r="LZN9" s="120"/>
      <c r="LZO9" s="120"/>
      <c r="LZP9" s="120"/>
      <c r="LZQ9" s="120"/>
      <c r="LZR9" s="120"/>
      <c r="LZS9" s="120"/>
      <c r="LZT9" s="120"/>
      <c r="LZU9" s="120"/>
      <c r="LZV9" s="120"/>
      <c r="LZW9" s="120"/>
      <c r="LZX9" s="120"/>
      <c r="LZY9" s="120"/>
      <c r="LZZ9" s="120"/>
      <c r="MAA9" s="120"/>
      <c r="MAB9" s="120"/>
      <c r="MAC9" s="120"/>
      <c r="MAD9" s="120"/>
      <c r="MAE9" s="120"/>
      <c r="MAF9" s="120"/>
      <c r="MAG9" s="120"/>
      <c r="MAH9" s="120"/>
      <c r="MAI9" s="120"/>
      <c r="MAJ9" s="120"/>
      <c r="MAK9" s="120"/>
      <c r="MAL9" s="120"/>
      <c r="MAM9" s="120"/>
      <c r="MAN9" s="120"/>
      <c r="MAO9" s="120"/>
      <c r="MAP9" s="120"/>
      <c r="MAQ9" s="120"/>
      <c r="MAR9" s="120"/>
      <c r="MAS9" s="120"/>
      <c r="MAT9" s="120"/>
      <c r="MAU9" s="120"/>
      <c r="MAV9" s="120"/>
      <c r="MAW9" s="120"/>
      <c r="MAX9" s="120"/>
      <c r="MAY9" s="120"/>
      <c r="MAZ9" s="120"/>
      <c r="MBA9" s="120"/>
      <c r="MBB9" s="120"/>
      <c r="MBC9" s="120"/>
      <c r="MBD9" s="120"/>
      <c r="MBE9" s="120"/>
      <c r="MBF9" s="120"/>
      <c r="MBG9" s="120"/>
      <c r="MBH9" s="120"/>
      <c r="MBI9" s="120"/>
      <c r="MBJ9" s="120"/>
      <c r="MBK9" s="120"/>
      <c r="MBL9" s="120"/>
      <c r="MBM9" s="120"/>
      <c r="MBN9" s="120"/>
      <c r="MBO9" s="120"/>
      <c r="MBP9" s="120"/>
      <c r="MBQ9" s="120"/>
      <c r="MBR9" s="120"/>
      <c r="MBS9" s="120"/>
      <c r="MBT9" s="120"/>
      <c r="MBU9" s="120"/>
      <c r="MBV9" s="120"/>
      <c r="MBW9" s="120"/>
      <c r="MBX9" s="120"/>
      <c r="MBY9" s="120"/>
      <c r="MBZ9" s="120"/>
      <c r="MCA9" s="120"/>
      <c r="MCB9" s="120"/>
      <c r="MCC9" s="120"/>
      <c r="MCD9" s="120"/>
      <c r="MCE9" s="120"/>
      <c r="MCF9" s="120"/>
      <c r="MCG9" s="120"/>
      <c r="MCH9" s="120"/>
      <c r="MCI9" s="120"/>
      <c r="MCJ9" s="120"/>
      <c r="MCK9" s="120"/>
      <c r="MCL9" s="120"/>
      <c r="MCM9" s="120"/>
      <c r="MCN9" s="120"/>
      <c r="MCO9" s="120"/>
      <c r="MCP9" s="120"/>
      <c r="MCQ9" s="120"/>
      <c r="MCR9" s="120"/>
      <c r="MCS9" s="120"/>
      <c r="MCT9" s="120"/>
      <c r="MCU9" s="120"/>
      <c r="MCV9" s="120"/>
      <c r="MCW9" s="120"/>
      <c r="MCX9" s="120"/>
      <c r="MCY9" s="120"/>
      <c r="MCZ9" s="120"/>
      <c r="MDA9" s="120"/>
      <c r="MDB9" s="120"/>
      <c r="MDC9" s="120"/>
      <c r="MDD9" s="120"/>
      <c r="MDE9" s="120"/>
      <c r="MDF9" s="120"/>
      <c r="MDG9" s="120"/>
      <c r="MDH9" s="120"/>
      <c r="MDI9" s="120"/>
      <c r="MDJ9" s="120"/>
      <c r="MDK9" s="120"/>
      <c r="MDL9" s="120"/>
      <c r="MDM9" s="120"/>
      <c r="MDN9" s="120"/>
      <c r="MDO9" s="120"/>
      <c r="MDP9" s="120"/>
      <c r="MDQ9" s="120"/>
      <c r="MDR9" s="120"/>
      <c r="MDS9" s="120"/>
      <c r="MDT9" s="120"/>
      <c r="MDU9" s="120"/>
      <c r="MDV9" s="120"/>
      <c r="MDW9" s="120"/>
      <c r="MDX9" s="120"/>
      <c r="MDY9" s="120"/>
      <c r="MDZ9" s="120"/>
      <c r="MEA9" s="120"/>
      <c r="MEB9" s="120"/>
      <c r="MEC9" s="120"/>
      <c r="MED9" s="120"/>
      <c r="MEE9" s="120"/>
      <c r="MEF9" s="120"/>
      <c r="MEG9" s="120"/>
      <c r="MEH9" s="120"/>
      <c r="MEI9" s="120"/>
      <c r="MEJ9" s="120"/>
      <c r="MEK9" s="120"/>
      <c r="MEL9" s="120"/>
      <c r="MEM9" s="120"/>
      <c r="MEN9" s="120"/>
      <c r="MEO9" s="120"/>
      <c r="MEP9" s="120"/>
      <c r="MEQ9" s="120"/>
      <c r="MER9" s="120"/>
      <c r="MES9" s="120"/>
      <c r="MET9" s="120"/>
      <c r="MEU9" s="120"/>
      <c r="MEV9" s="120"/>
      <c r="MEW9" s="120"/>
      <c r="MEX9" s="120"/>
      <c r="MEY9" s="120"/>
      <c r="MEZ9" s="120"/>
      <c r="MFA9" s="120"/>
      <c r="MFB9" s="120"/>
      <c r="MFC9" s="120"/>
      <c r="MFD9" s="120"/>
      <c r="MFE9" s="120"/>
      <c r="MFF9" s="120"/>
      <c r="MFG9" s="120"/>
      <c r="MFH9" s="120"/>
      <c r="MFI9" s="120"/>
      <c r="MFJ9" s="120"/>
      <c r="MFK9" s="120"/>
      <c r="MFL9" s="120"/>
      <c r="MFM9" s="120"/>
      <c r="MFN9" s="120"/>
      <c r="MFO9" s="120"/>
      <c r="MFP9" s="120"/>
      <c r="MFQ9" s="120"/>
      <c r="MFR9" s="120"/>
      <c r="MFS9" s="120"/>
      <c r="MFT9" s="120"/>
      <c r="MFU9" s="120"/>
      <c r="MFV9" s="120"/>
      <c r="MFW9" s="120"/>
      <c r="MFX9" s="120"/>
      <c r="MFY9" s="120"/>
      <c r="MFZ9" s="120"/>
      <c r="MGA9" s="120"/>
      <c r="MGB9" s="120"/>
      <c r="MGC9" s="120"/>
      <c r="MGD9" s="120"/>
      <c r="MGE9" s="120"/>
      <c r="MGF9" s="120"/>
      <c r="MGG9" s="120"/>
      <c r="MGH9" s="120"/>
      <c r="MGI9" s="120"/>
      <c r="MGJ9" s="120"/>
      <c r="MGK9" s="120"/>
      <c r="MGL9" s="120"/>
      <c r="MGM9" s="120"/>
      <c r="MGN9" s="120"/>
      <c r="MGO9" s="120"/>
      <c r="MGP9" s="120"/>
      <c r="MGQ9" s="120"/>
      <c r="MGR9" s="120"/>
      <c r="MGS9" s="120"/>
      <c r="MGT9" s="120"/>
      <c r="MGU9" s="120"/>
      <c r="MGV9" s="120"/>
      <c r="MGW9" s="120"/>
      <c r="MGX9" s="120"/>
      <c r="MGY9" s="120"/>
      <c r="MGZ9" s="120"/>
      <c r="MHA9" s="120"/>
      <c r="MHB9" s="120"/>
      <c r="MHC9" s="120"/>
      <c r="MHD9" s="120"/>
      <c r="MHE9" s="120"/>
      <c r="MHF9" s="120"/>
      <c r="MHG9" s="120"/>
      <c r="MHH9" s="120"/>
      <c r="MHI9" s="120"/>
      <c r="MHJ9" s="120"/>
      <c r="MHK9" s="120"/>
      <c r="MHL9" s="120"/>
      <c r="MHM9" s="120"/>
      <c r="MHN9" s="120"/>
      <c r="MHO9" s="120"/>
      <c r="MHP9" s="120"/>
      <c r="MHQ9" s="120"/>
      <c r="MHR9" s="120"/>
      <c r="MHS9" s="120"/>
      <c r="MHT9" s="120"/>
      <c r="MHU9" s="120"/>
      <c r="MHV9" s="120"/>
      <c r="MHW9" s="120"/>
      <c r="MHX9" s="120"/>
      <c r="MHY9" s="120"/>
      <c r="MHZ9" s="120"/>
      <c r="MIA9" s="120"/>
      <c r="MIB9" s="120"/>
      <c r="MIC9" s="120"/>
      <c r="MID9" s="120"/>
      <c r="MIE9" s="120"/>
      <c r="MIF9" s="120"/>
      <c r="MIG9" s="120"/>
      <c r="MIH9" s="120"/>
      <c r="MII9" s="120"/>
      <c r="MIJ9" s="120"/>
      <c r="MIK9" s="120"/>
      <c r="MIL9" s="120"/>
      <c r="MIM9" s="120"/>
      <c r="MIN9" s="120"/>
      <c r="MIO9" s="120"/>
      <c r="MIP9" s="120"/>
      <c r="MIQ9" s="120"/>
      <c r="MIR9" s="120"/>
      <c r="MIS9" s="120"/>
      <c r="MIT9" s="120"/>
      <c r="MIU9" s="120"/>
      <c r="MIV9" s="120"/>
      <c r="MIW9" s="120"/>
      <c r="MIX9" s="120"/>
      <c r="MIY9" s="120"/>
      <c r="MIZ9" s="120"/>
      <c r="MJA9" s="120"/>
      <c r="MJB9" s="120"/>
      <c r="MJC9" s="120"/>
      <c r="MJD9" s="120"/>
      <c r="MJE9" s="120"/>
      <c r="MJF9" s="120"/>
      <c r="MJG9" s="120"/>
      <c r="MJH9" s="120"/>
      <c r="MJI9" s="120"/>
      <c r="MJJ9" s="120"/>
      <c r="MJK9" s="120"/>
      <c r="MJL9" s="120"/>
      <c r="MJM9" s="120"/>
      <c r="MJN9" s="120"/>
      <c r="MJO9" s="120"/>
      <c r="MJP9" s="120"/>
      <c r="MJQ9" s="120"/>
      <c r="MJR9" s="120"/>
      <c r="MJS9" s="120"/>
      <c r="MJT9" s="120"/>
      <c r="MJU9" s="120"/>
      <c r="MJV9" s="120"/>
      <c r="MJW9" s="120"/>
      <c r="MJX9" s="120"/>
      <c r="MJY9" s="120"/>
      <c r="MJZ9" s="120"/>
      <c r="MKA9" s="120"/>
      <c r="MKB9" s="120"/>
      <c r="MKC9" s="120"/>
      <c r="MKD9" s="120"/>
      <c r="MKE9" s="120"/>
      <c r="MKF9" s="120"/>
      <c r="MKG9" s="120"/>
      <c r="MKH9" s="120"/>
      <c r="MKI9" s="120"/>
      <c r="MKJ9" s="120"/>
      <c r="MKK9" s="120"/>
      <c r="MKL9" s="120"/>
      <c r="MKM9" s="120"/>
      <c r="MKN9" s="120"/>
      <c r="MKO9" s="120"/>
      <c r="MKP9" s="120"/>
      <c r="MKQ9" s="120"/>
      <c r="MKR9" s="120"/>
      <c r="MKS9" s="120"/>
      <c r="MKT9" s="120"/>
      <c r="MKU9" s="120"/>
      <c r="MKV9" s="120"/>
      <c r="MKW9" s="120"/>
      <c r="MKX9" s="120"/>
      <c r="MKY9" s="120"/>
      <c r="MKZ9" s="120"/>
      <c r="MLA9" s="120"/>
      <c r="MLB9" s="120"/>
      <c r="MLC9" s="120"/>
      <c r="MLD9" s="120"/>
      <c r="MLE9" s="120"/>
      <c r="MLF9" s="120"/>
      <c r="MLG9" s="120"/>
      <c r="MLH9" s="120"/>
      <c r="MLI9" s="120"/>
      <c r="MLJ9" s="120"/>
      <c r="MLK9" s="120"/>
      <c r="MLL9" s="120"/>
      <c r="MLM9" s="120"/>
      <c r="MLN9" s="120"/>
      <c r="MLO9" s="120"/>
      <c r="MLP9" s="120"/>
      <c r="MLQ9" s="120"/>
      <c r="MLR9" s="120"/>
      <c r="MLS9" s="120"/>
      <c r="MLT9" s="120"/>
      <c r="MLU9" s="120"/>
      <c r="MLV9" s="120"/>
      <c r="MLW9" s="120"/>
      <c r="MLX9" s="120"/>
      <c r="MLY9" s="120"/>
      <c r="MLZ9" s="120"/>
      <c r="MMA9" s="120"/>
      <c r="MMB9" s="120"/>
      <c r="MMC9" s="120"/>
      <c r="MMD9" s="120"/>
      <c r="MME9" s="120"/>
      <c r="MMF9" s="120"/>
      <c r="MMG9" s="120"/>
      <c r="MMH9" s="120"/>
      <c r="MMI9" s="120"/>
      <c r="MMJ9" s="120"/>
      <c r="MMK9" s="120"/>
      <c r="MML9" s="120"/>
      <c r="MMM9" s="120"/>
      <c r="MMN9" s="120"/>
      <c r="MMO9" s="120"/>
      <c r="MMP9" s="120"/>
      <c r="MMQ9" s="120"/>
      <c r="MMR9" s="120"/>
      <c r="MMS9" s="120"/>
      <c r="MMT9" s="120"/>
      <c r="MMU9" s="120"/>
      <c r="MMV9" s="120"/>
      <c r="MMW9" s="120"/>
      <c r="MMX9" s="120"/>
      <c r="MMY9" s="120"/>
      <c r="MMZ9" s="120"/>
      <c r="MNA9" s="120"/>
      <c r="MNB9" s="120"/>
      <c r="MNC9" s="120"/>
      <c r="MND9" s="120"/>
      <c r="MNE9" s="120"/>
      <c r="MNF9" s="120"/>
      <c r="MNG9" s="120"/>
      <c r="MNH9" s="120"/>
      <c r="MNI9" s="120"/>
      <c r="MNJ9" s="120"/>
      <c r="MNK9" s="120"/>
      <c r="MNL9" s="120"/>
      <c r="MNM9" s="120"/>
      <c r="MNN9" s="120"/>
      <c r="MNO9" s="120"/>
      <c r="MNP9" s="120"/>
      <c r="MNQ9" s="120"/>
      <c r="MNR9" s="120"/>
      <c r="MNS9" s="120"/>
      <c r="MNT9" s="120"/>
      <c r="MNU9" s="120"/>
      <c r="MNV9" s="120"/>
      <c r="MNW9" s="120"/>
      <c r="MNX9" s="120"/>
      <c r="MNY9" s="120"/>
      <c r="MNZ9" s="120"/>
      <c r="MOA9" s="120"/>
      <c r="MOB9" s="120"/>
      <c r="MOC9" s="120"/>
      <c r="MOD9" s="120"/>
      <c r="MOE9" s="120"/>
      <c r="MOF9" s="120"/>
      <c r="MOG9" s="120"/>
      <c r="MOH9" s="120"/>
      <c r="MOI9" s="120"/>
      <c r="MOJ9" s="120"/>
      <c r="MOK9" s="120"/>
      <c r="MOL9" s="120"/>
      <c r="MOM9" s="120"/>
      <c r="MON9" s="120"/>
      <c r="MOO9" s="120"/>
      <c r="MOP9" s="120"/>
      <c r="MOQ9" s="120"/>
      <c r="MOR9" s="120"/>
      <c r="MOS9" s="120"/>
      <c r="MOT9" s="120"/>
      <c r="MOU9" s="120"/>
      <c r="MOV9" s="120"/>
      <c r="MOW9" s="120"/>
      <c r="MOX9" s="120"/>
      <c r="MOY9" s="120"/>
      <c r="MOZ9" s="120"/>
      <c r="MPA9" s="120"/>
      <c r="MPB9" s="120"/>
      <c r="MPC9" s="120"/>
      <c r="MPD9" s="120"/>
      <c r="MPE9" s="120"/>
      <c r="MPF9" s="120"/>
      <c r="MPG9" s="120"/>
      <c r="MPH9" s="120"/>
      <c r="MPI9" s="120"/>
      <c r="MPJ9" s="120"/>
      <c r="MPK9" s="120"/>
      <c r="MPL9" s="120"/>
      <c r="MPM9" s="120"/>
      <c r="MPN9" s="120"/>
      <c r="MPO9" s="120"/>
      <c r="MPP9" s="120"/>
      <c r="MPQ9" s="120"/>
      <c r="MPR9" s="120"/>
      <c r="MPS9" s="120"/>
      <c r="MPT9" s="120"/>
      <c r="MPU9" s="120"/>
      <c r="MPV9" s="120"/>
      <c r="MPW9" s="120"/>
      <c r="MPX9" s="120"/>
      <c r="MPY9" s="120"/>
      <c r="MPZ9" s="120"/>
      <c r="MQA9" s="120"/>
      <c r="MQB9" s="120"/>
      <c r="MQC9" s="120"/>
      <c r="MQD9" s="120"/>
      <c r="MQE9" s="120"/>
      <c r="MQF9" s="120"/>
      <c r="MQG9" s="120"/>
      <c r="MQH9" s="120"/>
      <c r="MQI9" s="120"/>
      <c r="MQJ9" s="120"/>
      <c r="MQK9" s="120"/>
      <c r="MQL9" s="120"/>
      <c r="MQM9" s="120"/>
      <c r="MQN9" s="120"/>
      <c r="MQO9" s="120"/>
      <c r="MQP9" s="120"/>
      <c r="MQQ9" s="120"/>
      <c r="MQR9" s="120"/>
      <c r="MQS9" s="120"/>
      <c r="MQT9" s="120"/>
      <c r="MQU9" s="120"/>
      <c r="MQV9" s="120"/>
      <c r="MQW9" s="120"/>
      <c r="MQX9" s="120"/>
      <c r="MQY9" s="120"/>
      <c r="MQZ9" s="120"/>
      <c r="MRA9" s="120"/>
      <c r="MRB9" s="120"/>
      <c r="MRC9" s="120"/>
      <c r="MRD9" s="120"/>
      <c r="MRE9" s="120"/>
      <c r="MRF9" s="120"/>
      <c r="MRG9" s="120"/>
      <c r="MRH9" s="120"/>
      <c r="MRI9" s="120"/>
      <c r="MRJ9" s="120"/>
      <c r="MRK9" s="120"/>
      <c r="MRL9" s="120"/>
      <c r="MRM9" s="120"/>
      <c r="MRN9" s="120"/>
      <c r="MRO9" s="120"/>
      <c r="MRP9" s="120"/>
      <c r="MRQ9" s="120"/>
      <c r="MRR9" s="120"/>
      <c r="MRS9" s="120"/>
      <c r="MRT9" s="120"/>
      <c r="MRU9" s="120"/>
      <c r="MRV9" s="120"/>
      <c r="MRW9" s="120"/>
      <c r="MRX9" s="120"/>
      <c r="MRY9" s="120"/>
      <c r="MRZ9" s="120"/>
      <c r="MSA9" s="120"/>
      <c r="MSB9" s="120"/>
      <c r="MSC9" s="120"/>
      <c r="MSD9" s="120"/>
      <c r="MSE9" s="120"/>
      <c r="MSF9" s="120"/>
      <c r="MSG9" s="120"/>
      <c r="MSH9" s="120"/>
      <c r="MSI9" s="120"/>
      <c r="MSJ9" s="120"/>
      <c r="MSK9" s="120"/>
      <c r="MSL9" s="120"/>
      <c r="MSM9" s="120"/>
      <c r="MSN9" s="120"/>
      <c r="MSO9" s="120"/>
      <c r="MSP9" s="120"/>
      <c r="MSQ9" s="120"/>
      <c r="MSR9" s="120"/>
      <c r="MSS9" s="120"/>
      <c r="MST9" s="120"/>
      <c r="MSU9" s="120"/>
      <c r="MSV9" s="120"/>
      <c r="MSW9" s="120"/>
      <c r="MSX9" s="120"/>
      <c r="MSY9" s="120"/>
      <c r="MSZ9" s="120"/>
      <c r="MTA9" s="120"/>
      <c r="MTB9" s="120"/>
      <c r="MTC9" s="120"/>
      <c r="MTD9" s="120"/>
      <c r="MTE9" s="120"/>
      <c r="MTF9" s="120"/>
      <c r="MTG9" s="120"/>
      <c r="MTH9" s="120"/>
      <c r="MTI9" s="120"/>
      <c r="MTJ9" s="120"/>
      <c r="MTK9" s="120"/>
      <c r="MTL9" s="120"/>
      <c r="MTM9" s="120"/>
      <c r="MTN9" s="120"/>
      <c r="MTO9" s="120"/>
      <c r="MTP9" s="120"/>
      <c r="MTQ9" s="120"/>
      <c r="MTR9" s="120"/>
      <c r="MTS9" s="120"/>
      <c r="MTT9" s="120"/>
      <c r="MTU9" s="120"/>
      <c r="MTV9" s="120"/>
      <c r="MTW9" s="120"/>
      <c r="MTX9" s="120"/>
      <c r="MTY9" s="120"/>
      <c r="MTZ9" s="120"/>
      <c r="MUA9" s="120"/>
      <c r="MUB9" s="120"/>
      <c r="MUC9" s="120"/>
      <c r="MUD9" s="120"/>
      <c r="MUE9" s="120"/>
      <c r="MUF9" s="120"/>
      <c r="MUG9" s="120"/>
      <c r="MUH9" s="120"/>
      <c r="MUI9" s="120"/>
      <c r="MUJ9" s="120"/>
      <c r="MUK9" s="120"/>
      <c r="MUL9" s="120"/>
      <c r="MUM9" s="120"/>
      <c r="MUN9" s="120"/>
      <c r="MUO9" s="120"/>
      <c r="MUP9" s="120"/>
      <c r="MUQ9" s="120"/>
      <c r="MUR9" s="120"/>
      <c r="MUS9" s="120"/>
      <c r="MUT9" s="120"/>
      <c r="MUU9" s="120"/>
      <c r="MUV9" s="120"/>
      <c r="MUW9" s="120"/>
      <c r="MUX9" s="120"/>
      <c r="MUY9" s="120"/>
      <c r="MUZ9" s="120"/>
      <c r="MVA9" s="120"/>
      <c r="MVB9" s="120"/>
      <c r="MVC9" s="120"/>
      <c r="MVD9" s="120"/>
      <c r="MVE9" s="120"/>
      <c r="MVF9" s="120"/>
      <c r="MVG9" s="120"/>
      <c r="MVH9" s="120"/>
      <c r="MVI9" s="120"/>
      <c r="MVJ9" s="120"/>
      <c r="MVK9" s="120"/>
      <c r="MVL9" s="120"/>
      <c r="MVM9" s="120"/>
      <c r="MVN9" s="120"/>
      <c r="MVO9" s="120"/>
      <c r="MVP9" s="120"/>
      <c r="MVQ9" s="120"/>
      <c r="MVR9" s="120"/>
      <c r="MVS9" s="120"/>
      <c r="MVT9" s="120"/>
      <c r="MVU9" s="120"/>
      <c r="MVV9" s="120"/>
      <c r="MVW9" s="120"/>
      <c r="MVX9" s="120"/>
      <c r="MVY9" s="120"/>
      <c r="MVZ9" s="120"/>
      <c r="MWA9" s="120"/>
      <c r="MWB9" s="120"/>
      <c r="MWC9" s="120"/>
      <c r="MWD9" s="120"/>
      <c r="MWE9" s="120"/>
      <c r="MWF9" s="120"/>
      <c r="MWG9" s="120"/>
      <c r="MWH9" s="120"/>
      <c r="MWI9" s="120"/>
      <c r="MWJ9" s="120"/>
      <c r="MWK9" s="120"/>
      <c r="MWL9" s="120"/>
      <c r="MWM9" s="120"/>
      <c r="MWN9" s="120"/>
      <c r="MWO9" s="120"/>
      <c r="MWP9" s="120"/>
      <c r="MWQ9" s="120"/>
      <c r="MWR9" s="120"/>
      <c r="MWS9" s="120"/>
      <c r="MWT9" s="120"/>
      <c r="MWU9" s="120"/>
      <c r="MWV9" s="120"/>
      <c r="MWW9" s="120"/>
      <c r="MWX9" s="120"/>
      <c r="MWY9" s="120"/>
      <c r="MWZ9" s="120"/>
      <c r="MXA9" s="120"/>
      <c r="MXB9" s="120"/>
      <c r="MXC9" s="120"/>
      <c r="MXD9" s="120"/>
      <c r="MXE9" s="120"/>
      <c r="MXF9" s="120"/>
      <c r="MXG9" s="120"/>
      <c r="MXH9" s="120"/>
      <c r="MXI9" s="120"/>
      <c r="MXJ9" s="120"/>
      <c r="MXK9" s="120"/>
      <c r="MXL9" s="120"/>
      <c r="MXM9" s="120"/>
      <c r="MXN9" s="120"/>
      <c r="MXO9" s="120"/>
      <c r="MXP9" s="120"/>
      <c r="MXQ9" s="120"/>
      <c r="MXR9" s="120"/>
      <c r="MXS9" s="120"/>
      <c r="MXT9" s="120"/>
      <c r="MXU9" s="120"/>
      <c r="MXV9" s="120"/>
      <c r="MXW9" s="120"/>
      <c r="MXX9" s="120"/>
      <c r="MXY9" s="120"/>
      <c r="MXZ9" s="120"/>
      <c r="MYA9" s="120"/>
      <c r="MYB9" s="120"/>
      <c r="MYC9" s="120"/>
      <c r="MYD9" s="120"/>
      <c r="MYE9" s="120"/>
      <c r="MYF9" s="120"/>
      <c r="MYG9" s="120"/>
      <c r="MYH9" s="120"/>
      <c r="MYI9" s="120"/>
      <c r="MYJ9" s="120"/>
      <c r="MYK9" s="120"/>
      <c r="MYL9" s="120"/>
      <c r="MYM9" s="120"/>
      <c r="MYN9" s="120"/>
      <c r="MYO9" s="120"/>
      <c r="MYP9" s="120"/>
      <c r="MYQ9" s="120"/>
      <c r="MYR9" s="120"/>
      <c r="MYS9" s="120"/>
      <c r="MYT9" s="120"/>
      <c r="MYU9" s="120"/>
      <c r="MYV9" s="120"/>
      <c r="MYW9" s="120"/>
      <c r="MYX9" s="120"/>
      <c r="MYY9" s="120"/>
      <c r="MYZ9" s="120"/>
      <c r="MZA9" s="120"/>
      <c r="MZB9" s="120"/>
      <c r="MZC9" s="120"/>
      <c r="MZD9" s="120"/>
      <c r="MZE9" s="120"/>
      <c r="MZF9" s="120"/>
      <c r="MZG9" s="120"/>
      <c r="MZH9" s="120"/>
      <c r="MZI9" s="120"/>
      <c r="MZJ9" s="120"/>
      <c r="MZK9" s="120"/>
      <c r="MZL9" s="120"/>
      <c r="MZM9" s="120"/>
      <c r="MZN9" s="120"/>
      <c r="MZO9" s="120"/>
      <c r="MZP9" s="120"/>
      <c r="MZQ9" s="120"/>
      <c r="MZR9" s="120"/>
      <c r="MZS9" s="120"/>
      <c r="MZT9" s="120"/>
      <c r="MZU9" s="120"/>
      <c r="MZV9" s="120"/>
      <c r="MZW9" s="120"/>
      <c r="MZX9" s="120"/>
      <c r="MZY9" s="120"/>
      <c r="MZZ9" s="120"/>
      <c r="NAA9" s="120"/>
      <c r="NAB9" s="120"/>
      <c r="NAC9" s="120"/>
      <c r="NAD9" s="120"/>
      <c r="NAE9" s="120"/>
      <c r="NAF9" s="120"/>
      <c r="NAG9" s="120"/>
      <c r="NAH9" s="120"/>
      <c r="NAI9" s="120"/>
      <c r="NAJ9" s="120"/>
      <c r="NAK9" s="120"/>
      <c r="NAL9" s="120"/>
      <c r="NAM9" s="120"/>
      <c r="NAN9" s="120"/>
      <c r="NAO9" s="120"/>
      <c r="NAP9" s="120"/>
      <c r="NAQ9" s="120"/>
      <c r="NAR9" s="120"/>
      <c r="NAS9" s="120"/>
      <c r="NAT9" s="120"/>
      <c r="NAU9" s="120"/>
      <c r="NAV9" s="120"/>
      <c r="NAW9" s="120"/>
      <c r="NAX9" s="120"/>
      <c r="NAY9" s="120"/>
      <c r="NAZ9" s="120"/>
      <c r="NBA9" s="120"/>
      <c r="NBB9" s="120"/>
      <c r="NBC9" s="120"/>
      <c r="NBD9" s="120"/>
      <c r="NBE9" s="120"/>
      <c r="NBF9" s="120"/>
      <c r="NBG9" s="120"/>
      <c r="NBH9" s="120"/>
      <c r="NBI9" s="120"/>
      <c r="NBJ9" s="120"/>
      <c r="NBK9" s="120"/>
      <c r="NBL9" s="120"/>
      <c r="NBM9" s="120"/>
      <c r="NBN9" s="120"/>
      <c r="NBO9" s="120"/>
      <c r="NBP9" s="120"/>
      <c r="NBQ9" s="120"/>
      <c r="NBR9" s="120"/>
      <c r="NBS9" s="120"/>
      <c r="NBT9" s="120"/>
      <c r="NBU9" s="120"/>
      <c r="NBV9" s="120"/>
      <c r="NBW9" s="120"/>
      <c r="NBX9" s="120"/>
      <c r="NBY9" s="120"/>
      <c r="NBZ9" s="120"/>
      <c r="NCA9" s="120"/>
      <c r="NCB9" s="120"/>
      <c r="NCC9" s="120"/>
      <c r="NCD9" s="120"/>
      <c r="NCE9" s="120"/>
      <c r="NCF9" s="120"/>
      <c r="NCG9" s="120"/>
      <c r="NCH9" s="120"/>
      <c r="NCI9" s="120"/>
      <c r="NCJ9" s="120"/>
      <c r="NCK9" s="120"/>
      <c r="NCL9" s="120"/>
      <c r="NCM9" s="120"/>
      <c r="NCN9" s="120"/>
      <c r="NCO9" s="120"/>
      <c r="NCP9" s="120"/>
      <c r="NCQ9" s="120"/>
      <c r="NCR9" s="120"/>
      <c r="NCS9" s="120"/>
      <c r="NCT9" s="120"/>
      <c r="NCU9" s="120"/>
      <c r="NCV9" s="120"/>
      <c r="NCW9" s="120"/>
      <c r="NCX9" s="120"/>
      <c r="NCY9" s="120"/>
      <c r="NCZ9" s="120"/>
      <c r="NDA9" s="120"/>
      <c r="NDB9" s="120"/>
      <c r="NDC9" s="120"/>
      <c r="NDD9" s="120"/>
      <c r="NDE9" s="120"/>
      <c r="NDF9" s="120"/>
      <c r="NDG9" s="120"/>
      <c r="NDH9" s="120"/>
      <c r="NDI9" s="120"/>
      <c r="NDJ9" s="120"/>
      <c r="NDK9" s="120"/>
      <c r="NDL9" s="120"/>
      <c r="NDM9" s="120"/>
      <c r="NDN9" s="120"/>
      <c r="NDO9" s="120"/>
      <c r="NDP9" s="120"/>
      <c r="NDQ9" s="120"/>
      <c r="NDR9" s="120"/>
      <c r="NDS9" s="120"/>
      <c r="NDT9" s="120"/>
      <c r="NDU9" s="120"/>
      <c r="NDV9" s="120"/>
      <c r="NDW9" s="120"/>
      <c r="NDX9" s="120"/>
      <c r="NDY9" s="120"/>
      <c r="NDZ9" s="120"/>
      <c r="NEA9" s="120"/>
      <c r="NEB9" s="120"/>
      <c r="NEC9" s="120"/>
      <c r="NED9" s="120"/>
      <c r="NEE9" s="120"/>
      <c r="NEF9" s="120"/>
      <c r="NEG9" s="120"/>
      <c r="NEH9" s="120"/>
      <c r="NEI9" s="120"/>
      <c r="NEJ9" s="120"/>
      <c r="NEK9" s="120"/>
      <c r="NEL9" s="120"/>
      <c r="NEM9" s="120"/>
      <c r="NEN9" s="120"/>
      <c r="NEO9" s="120"/>
      <c r="NEP9" s="120"/>
      <c r="NEQ9" s="120"/>
      <c r="NER9" s="120"/>
      <c r="NES9" s="120"/>
      <c r="NET9" s="120"/>
      <c r="NEU9" s="120"/>
      <c r="NEV9" s="120"/>
      <c r="NEW9" s="120"/>
      <c r="NEX9" s="120"/>
      <c r="NEY9" s="120"/>
      <c r="NEZ9" s="120"/>
      <c r="NFA9" s="120"/>
      <c r="NFB9" s="120"/>
      <c r="NFC9" s="120"/>
      <c r="NFD9" s="120"/>
      <c r="NFE9" s="120"/>
      <c r="NFF9" s="120"/>
      <c r="NFG9" s="120"/>
      <c r="NFH9" s="120"/>
      <c r="NFI9" s="120"/>
      <c r="NFJ9" s="120"/>
      <c r="NFK9" s="120"/>
      <c r="NFL9" s="120"/>
      <c r="NFM9" s="120"/>
      <c r="NFN9" s="120"/>
      <c r="NFO9" s="120"/>
      <c r="NFP9" s="120"/>
      <c r="NFQ9" s="120"/>
      <c r="NFR9" s="120"/>
      <c r="NFS9" s="120"/>
      <c r="NFT9" s="120"/>
      <c r="NFU9" s="120"/>
      <c r="NFV9" s="120"/>
      <c r="NFW9" s="120"/>
      <c r="NFX9" s="120"/>
      <c r="NFY9" s="120"/>
      <c r="NFZ9" s="120"/>
      <c r="NGA9" s="120"/>
      <c r="NGB9" s="120"/>
      <c r="NGC9" s="120"/>
      <c r="NGD9" s="120"/>
      <c r="NGE9" s="120"/>
      <c r="NGF9" s="120"/>
      <c r="NGG9" s="120"/>
      <c r="NGH9" s="120"/>
      <c r="NGI9" s="120"/>
      <c r="NGJ9" s="120"/>
      <c r="NGK9" s="120"/>
      <c r="NGL9" s="120"/>
      <c r="NGM9" s="120"/>
      <c r="NGN9" s="120"/>
      <c r="NGO9" s="120"/>
      <c r="NGP9" s="120"/>
      <c r="NGQ9" s="120"/>
      <c r="NGR9" s="120"/>
      <c r="NGS9" s="120"/>
      <c r="NGT9" s="120"/>
      <c r="NGU9" s="120"/>
      <c r="NGV9" s="120"/>
      <c r="NGW9" s="120"/>
      <c r="NGX9" s="120"/>
      <c r="NGY9" s="120"/>
      <c r="NGZ9" s="120"/>
      <c r="NHA9" s="120"/>
      <c r="NHB9" s="120"/>
      <c r="NHC9" s="120"/>
      <c r="NHD9" s="120"/>
      <c r="NHE9" s="120"/>
      <c r="NHF9" s="120"/>
      <c r="NHG9" s="120"/>
      <c r="NHH9" s="120"/>
      <c r="NHI9" s="120"/>
      <c r="NHJ9" s="120"/>
      <c r="NHK9" s="120"/>
      <c r="NHL9" s="120"/>
      <c r="NHM9" s="120"/>
      <c r="NHN9" s="120"/>
      <c r="NHO9" s="120"/>
      <c r="NHP9" s="120"/>
      <c r="NHQ9" s="120"/>
      <c r="NHR9" s="120"/>
      <c r="NHS9" s="120"/>
      <c r="NHT9" s="120"/>
      <c r="NHU9" s="120"/>
      <c r="NHV9" s="120"/>
      <c r="NHW9" s="120"/>
      <c r="NHX9" s="120"/>
      <c r="NHY9" s="120"/>
      <c r="NHZ9" s="120"/>
      <c r="NIA9" s="120"/>
      <c r="NIB9" s="120"/>
      <c r="NIC9" s="120"/>
      <c r="NID9" s="120"/>
      <c r="NIE9" s="120"/>
      <c r="NIF9" s="120"/>
      <c r="NIG9" s="120"/>
      <c r="NIH9" s="120"/>
      <c r="NII9" s="120"/>
      <c r="NIJ9" s="120"/>
      <c r="NIK9" s="120"/>
      <c r="NIL9" s="120"/>
      <c r="NIM9" s="120"/>
      <c r="NIN9" s="120"/>
      <c r="NIO9" s="120"/>
      <c r="NIP9" s="120"/>
      <c r="NIQ9" s="120"/>
      <c r="NIR9" s="120"/>
      <c r="NIS9" s="120"/>
      <c r="NIT9" s="120"/>
      <c r="NIU9" s="120"/>
      <c r="NIV9" s="120"/>
      <c r="NIW9" s="120"/>
      <c r="NIX9" s="120"/>
      <c r="NIY9" s="120"/>
      <c r="NIZ9" s="120"/>
      <c r="NJA9" s="120"/>
      <c r="NJB9" s="120"/>
      <c r="NJC9" s="120"/>
      <c r="NJD9" s="120"/>
      <c r="NJE9" s="120"/>
      <c r="NJF9" s="120"/>
      <c r="NJG9" s="120"/>
      <c r="NJH9" s="120"/>
      <c r="NJI9" s="120"/>
      <c r="NJJ9" s="120"/>
      <c r="NJK9" s="120"/>
      <c r="NJL9" s="120"/>
      <c r="NJM9" s="120"/>
      <c r="NJN9" s="120"/>
      <c r="NJO9" s="120"/>
      <c r="NJP9" s="120"/>
      <c r="NJQ9" s="120"/>
      <c r="NJR9" s="120"/>
      <c r="NJS9" s="120"/>
      <c r="NJT9" s="120"/>
      <c r="NJU9" s="120"/>
      <c r="NJV9" s="120"/>
      <c r="NJW9" s="120"/>
      <c r="NJX9" s="120"/>
      <c r="NJY9" s="120"/>
      <c r="NJZ9" s="120"/>
      <c r="NKA9" s="120"/>
      <c r="NKB9" s="120"/>
      <c r="NKC9" s="120"/>
      <c r="NKD9" s="120"/>
      <c r="NKE9" s="120"/>
      <c r="NKF9" s="120"/>
      <c r="NKG9" s="120"/>
      <c r="NKH9" s="120"/>
      <c r="NKI9" s="120"/>
      <c r="NKJ9" s="120"/>
      <c r="NKK9" s="120"/>
      <c r="NKL9" s="120"/>
      <c r="NKM9" s="120"/>
      <c r="NKN9" s="120"/>
      <c r="NKO9" s="120"/>
      <c r="NKP9" s="120"/>
      <c r="NKQ9" s="120"/>
      <c r="NKR9" s="120"/>
      <c r="NKS9" s="120"/>
      <c r="NKT9" s="120"/>
      <c r="NKU9" s="120"/>
      <c r="NKV9" s="120"/>
      <c r="NKW9" s="120"/>
      <c r="NKX9" s="120"/>
      <c r="NKY9" s="120"/>
      <c r="NKZ9" s="120"/>
      <c r="NLA9" s="120"/>
      <c r="NLB9" s="120"/>
      <c r="NLC9" s="120"/>
      <c r="NLD9" s="120"/>
      <c r="NLE9" s="120"/>
      <c r="NLF9" s="120"/>
      <c r="NLG9" s="120"/>
      <c r="NLH9" s="120"/>
      <c r="NLI9" s="120"/>
      <c r="NLJ9" s="120"/>
      <c r="NLK9" s="120"/>
      <c r="NLL9" s="120"/>
      <c r="NLM9" s="120"/>
      <c r="NLN9" s="120"/>
      <c r="NLO9" s="120"/>
      <c r="NLP9" s="120"/>
      <c r="NLQ9" s="120"/>
      <c r="NLR9" s="120"/>
      <c r="NLS9" s="120"/>
      <c r="NLT9" s="120"/>
      <c r="NLU9" s="120"/>
      <c r="NLV9" s="120"/>
      <c r="NLW9" s="120"/>
      <c r="NLX9" s="120"/>
      <c r="NLY9" s="120"/>
      <c r="NLZ9" s="120"/>
      <c r="NMA9" s="120"/>
      <c r="NMB9" s="120"/>
      <c r="NMC9" s="120"/>
      <c r="NMD9" s="120"/>
      <c r="NME9" s="120"/>
      <c r="NMF9" s="120"/>
      <c r="NMG9" s="120"/>
      <c r="NMH9" s="120"/>
      <c r="NMI9" s="120"/>
      <c r="NMJ9" s="120"/>
      <c r="NMK9" s="120"/>
      <c r="NML9" s="120"/>
      <c r="NMM9" s="120"/>
      <c r="NMN9" s="120"/>
      <c r="NMO9" s="120"/>
      <c r="NMP9" s="120"/>
      <c r="NMQ9" s="120"/>
      <c r="NMR9" s="120"/>
      <c r="NMS9" s="120"/>
      <c r="NMT9" s="120"/>
      <c r="NMU9" s="120"/>
      <c r="NMV9" s="120"/>
      <c r="NMW9" s="120"/>
      <c r="NMX9" s="120"/>
      <c r="NMY9" s="120"/>
      <c r="NMZ9" s="120"/>
      <c r="NNA9" s="120"/>
      <c r="NNB9" s="120"/>
      <c r="NNC9" s="120"/>
      <c r="NND9" s="120"/>
      <c r="NNE9" s="120"/>
      <c r="NNF9" s="120"/>
      <c r="NNG9" s="120"/>
      <c r="NNH9" s="120"/>
      <c r="NNI9" s="120"/>
      <c r="NNJ9" s="120"/>
      <c r="NNK9" s="120"/>
      <c r="NNL9" s="120"/>
      <c r="NNM9" s="120"/>
      <c r="NNN9" s="120"/>
      <c r="NNO9" s="120"/>
      <c r="NNP9" s="120"/>
      <c r="NNQ9" s="120"/>
      <c r="NNR9" s="120"/>
      <c r="NNS9" s="120"/>
      <c r="NNT9" s="120"/>
      <c r="NNU9" s="120"/>
      <c r="NNV9" s="120"/>
      <c r="NNW9" s="120"/>
      <c r="NNX9" s="120"/>
      <c r="NNY9" s="120"/>
      <c r="NNZ9" s="120"/>
      <c r="NOA9" s="120"/>
      <c r="NOB9" s="120"/>
      <c r="NOC9" s="120"/>
      <c r="NOD9" s="120"/>
      <c r="NOE9" s="120"/>
      <c r="NOF9" s="120"/>
      <c r="NOG9" s="120"/>
      <c r="NOH9" s="120"/>
      <c r="NOI9" s="120"/>
      <c r="NOJ9" s="120"/>
      <c r="NOK9" s="120"/>
      <c r="NOL9" s="120"/>
      <c r="NOM9" s="120"/>
      <c r="NON9" s="120"/>
      <c r="NOO9" s="120"/>
      <c r="NOP9" s="120"/>
      <c r="NOQ9" s="120"/>
      <c r="NOR9" s="120"/>
      <c r="NOS9" s="120"/>
      <c r="NOT9" s="120"/>
      <c r="NOU9" s="120"/>
      <c r="NOV9" s="120"/>
      <c r="NOW9" s="120"/>
      <c r="NOX9" s="120"/>
      <c r="NOY9" s="120"/>
      <c r="NOZ9" s="120"/>
      <c r="NPA9" s="120"/>
      <c r="NPB9" s="120"/>
      <c r="NPC9" s="120"/>
      <c r="NPD9" s="120"/>
      <c r="NPE9" s="120"/>
      <c r="NPF9" s="120"/>
      <c r="NPG9" s="120"/>
      <c r="NPH9" s="120"/>
      <c r="NPI9" s="120"/>
      <c r="NPJ9" s="120"/>
      <c r="NPK9" s="120"/>
      <c r="NPL9" s="120"/>
      <c r="NPM9" s="120"/>
      <c r="NPN9" s="120"/>
      <c r="NPO9" s="120"/>
      <c r="NPP9" s="120"/>
      <c r="NPQ9" s="120"/>
      <c r="NPR9" s="120"/>
      <c r="NPS9" s="120"/>
      <c r="NPT9" s="120"/>
      <c r="NPU9" s="120"/>
      <c r="NPV9" s="120"/>
      <c r="NPW9" s="120"/>
      <c r="NPX9" s="120"/>
      <c r="NPY9" s="120"/>
      <c r="NPZ9" s="120"/>
      <c r="NQA9" s="120"/>
      <c r="NQB9" s="120"/>
      <c r="NQC9" s="120"/>
      <c r="NQD9" s="120"/>
      <c r="NQE9" s="120"/>
      <c r="NQF9" s="120"/>
      <c r="NQG9" s="120"/>
      <c r="NQH9" s="120"/>
      <c r="NQI9" s="120"/>
      <c r="NQJ9" s="120"/>
      <c r="NQK9" s="120"/>
      <c r="NQL9" s="120"/>
      <c r="NQM9" s="120"/>
      <c r="NQN9" s="120"/>
      <c r="NQO9" s="120"/>
      <c r="NQP9" s="120"/>
      <c r="NQQ9" s="120"/>
      <c r="NQR9" s="120"/>
      <c r="NQS9" s="120"/>
      <c r="NQT9" s="120"/>
      <c r="NQU9" s="120"/>
      <c r="NQV9" s="120"/>
      <c r="NQW9" s="120"/>
      <c r="NQX9" s="120"/>
      <c r="NQY9" s="120"/>
      <c r="NQZ9" s="120"/>
      <c r="NRA9" s="120"/>
      <c r="NRB9" s="120"/>
      <c r="NRC9" s="120"/>
      <c r="NRD9" s="120"/>
      <c r="NRE9" s="120"/>
      <c r="NRF9" s="120"/>
      <c r="NRG9" s="120"/>
      <c r="NRH9" s="120"/>
      <c r="NRI9" s="120"/>
      <c r="NRJ9" s="120"/>
      <c r="NRK9" s="120"/>
      <c r="NRL9" s="120"/>
      <c r="NRM9" s="120"/>
      <c r="NRN9" s="120"/>
      <c r="NRO9" s="120"/>
      <c r="NRP9" s="120"/>
      <c r="NRQ9" s="120"/>
      <c r="NRR9" s="120"/>
      <c r="NRS9" s="120"/>
      <c r="NRT9" s="120"/>
      <c r="NRU9" s="120"/>
      <c r="NRV9" s="120"/>
      <c r="NRW9" s="120"/>
      <c r="NRX9" s="120"/>
      <c r="NRY9" s="120"/>
      <c r="NRZ9" s="120"/>
      <c r="NSA9" s="120"/>
      <c r="NSB9" s="120"/>
      <c r="NSC9" s="120"/>
      <c r="NSD9" s="120"/>
      <c r="NSE9" s="120"/>
      <c r="NSF9" s="120"/>
      <c r="NSG9" s="120"/>
      <c r="NSH9" s="120"/>
      <c r="NSI9" s="120"/>
      <c r="NSJ9" s="120"/>
      <c r="NSK9" s="120"/>
      <c r="NSL9" s="120"/>
      <c r="NSM9" s="120"/>
      <c r="NSN9" s="120"/>
      <c r="NSO9" s="120"/>
      <c r="NSP9" s="120"/>
      <c r="NSQ9" s="120"/>
      <c r="NSR9" s="120"/>
      <c r="NSS9" s="120"/>
      <c r="NST9" s="120"/>
      <c r="NSU9" s="120"/>
      <c r="NSV9" s="120"/>
      <c r="NSW9" s="120"/>
      <c r="NSX9" s="120"/>
      <c r="NSY9" s="120"/>
      <c r="NSZ9" s="120"/>
      <c r="NTA9" s="120"/>
      <c r="NTB9" s="120"/>
      <c r="NTC9" s="120"/>
      <c r="NTD9" s="120"/>
      <c r="NTE9" s="120"/>
      <c r="NTF9" s="120"/>
      <c r="NTG9" s="120"/>
      <c r="NTH9" s="120"/>
      <c r="NTI9" s="120"/>
      <c r="NTJ9" s="120"/>
      <c r="NTK9" s="120"/>
      <c r="NTL9" s="120"/>
      <c r="NTM9" s="120"/>
      <c r="NTN9" s="120"/>
      <c r="NTO9" s="120"/>
      <c r="NTP9" s="120"/>
      <c r="NTQ9" s="120"/>
      <c r="NTR9" s="120"/>
      <c r="NTS9" s="120"/>
      <c r="NTT9" s="120"/>
      <c r="NTU9" s="120"/>
      <c r="NTV9" s="120"/>
      <c r="NTW9" s="120"/>
      <c r="NTX9" s="120"/>
      <c r="NTY9" s="120"/>
      <c r="NTZ9" s="120"/>
      <c r="NUA9" s="120"/>
      <c r="NUB9" s="120"/>
      <c r="NUC9" s="120"/>
      <c r="NUD9" s="120"/>
      <c r="NUE9" s="120"/>
      <c r="NUF9" s="120"/>
      <c r="NUG9" s="120"/>
      <c r="NUH9" s="120"/>
      <c r="NUI9" s="120"/>
      <c r="NUJ9" s="120"/>
      <c r="NUK9" s="120"/>
      <c r="NUL9" s="120"/>
      <c r="NUM9" s="120"/>
      <c r="NUN9" s="120"/>
      <c r="NUO9" s="120"/>
      <c r="NUP9" s="120"/>
      <c r="NUQ9" s="120"/>
      <c r="NUR9" s="120"/>
      <c r="NUS9" s="120"/>
      <c r="NUT9" s="120"/>
      <c r="NUU9" s="120"/>
      <c r="NUV9" s="120"/>
      <c r="NUW9" s="120"/>
      <c r="NUX9" s="120"/>
      <c r="NUY9" s="120"/>
      <c r="NUZ9" s="120"/>
      <c r="NVA9" s="120"/>
      <c r="NVB9" s="120"/>
      <c r="NVC9" s="120"/>
      <c r="NVD9" s="120"/>
      <c r="NVE9" s="120"/>
      <c r="NVF9" s="120"/>
      <c r="NVG9" s="120"/>
      <c r="NVH9" s="120"/>
      <c r="NVI9" s="120"/>
      <c r="NVJ9" s="120"/>
      <c r="NVK9" s="120"/>
      <c r="NVL9" s="120"/>
      <c r="NVM9" s="120"/>
      <c r="NVN9" s="120"/>
      <c r="NVO9" s="120"/>
      <c r="NVP9" s="120"/>
      <c r="NVQ9" s="120"/>
      <c r="NVR9" s="120"/>
      <c r="NVS9" s="120"/>
      <c r="NVT9" s="120"/>
      <c r="NVU9" s="120"/>
      <c r="NVV9" s="120"/>
      <c r="NVW9" s="120"/>
      <c r="NVX9" s="120"/>
      <c r="NVY9" s="120"/>
      <c r="NVZ9" s="120"/>
      <c r="NWA9" s="120"/>
      <c r="NWB9" s="120"/>
      <c r="NWC9" s="120"/>
      <c r="NWD9" s="120"/>
      <c r="NWE9" s="120"/>
      <c r="NWF9" s="120"/>
      <c r="NWG9" s="120"/>
      <c r="NWH9" s="120"/>
      <c r="NWI9" s="120"/>
      <c r="NWJ9" s="120"/>
      <c r="NWK9" s="120"/>
      <c r="NWL9" s="120"/>
      <c r="NWM9" s="120"/>
      <c r="NWN9" s="120"/>
      <c r="NWO9" s="120"/>
      <c r="NWP9" s="120"/>
      <c r="NWQ9" s="120"/>
      <c r="NWR9" s="120"/>
      <c r="NWS9" s="120"/>
      <c r="NWT9" s="120"/>
      <c r="NWU9" s="120"/>
      <c r="NWV9" s="120"/>
      <c r="NWW9" s="120"/>
      <c r="NWX9" s="120"/>
      <c r="NWY9" s="120"/>
      <c r="NWZ9" s="120"/>
      <c r="NXA9" s="120"/>
      <c r="NXB9" s="120"/>
      <c r="NXC9" s="120"/>
      <c r="NXD9" s="120"/>
      <c r="NXE9" s="120"/>
      <c r="NXF9" s="120"/>
      <c r="NXG9" s="120"/>
      <c r="NXH9" s="120"/>
      <c r="NXI9" s="120"/>
      <c r="NXJ9" s="120"/>
      <c r="NXK9" s="120"/>
      <c r="NXL9" s="120"/>
      <c r="NXM9" s="120"/>
      <c r="NXN9" s="120"/>
      <c r="NXO9" s="120"/>
      <c r="NXP9" s="120"/>
      <c r="NXQ9" s="120"/>
      <c r="NXR9" s="120"/>
      <c r="NXS9" s="120"/>
      <c r="NXT9" s="120"/>
      <c r="NXU9" s="120"/>
      <c r="NXV9" s="120"/>
      <c r="NXW9" s="120"/>
      <c r="NXX9" s="120"/>
      <c r="NXY9" s="120"/>
      <c r="NXZ9" s="120"/>
      <c r="NYA9" s="120"/>
      <c r="NYB9" s="120"/>
      <c r="NYC9" s="120"/>
      <c r="NYD9" s="120"/>
      <c r="NYE9" s="120"/>
      <c r="NYF9" s="120"/>
      <c r="NYG9" s="120"/>
      <c r="NYH9" s="120"/>
      <c r="NYI9" s="120"/>
      <c r="NYJ9" s="120"/>
      <c r="NYK9" s="120"/>
      <c r="NYL9" s="120"/>
      <c r="NYM9" s="120"/>
      <c r="NYN9" s="120"/>
      <c r="NYO9" s="120"/>
      <c r="NYP9" s="120"/>
      <c r="NYQ9" s="120"/>
      <c r="NYR9" s="120"/>
      <c r="NYS9" s="120"/>
      <c r="NYT9" s="120"/>
      <c r="NYU9" s="120"/>
      <c r="NYV9" s="120"/>
      <c r="NYW9" s="120"/>
      <c r="NYX9" s="120"/>
      <c r="NYY9" s="120"/>
      <c r="NYZ9" s="120"/>
      <c r="NZA9" s="120"/>
      <c r="NZB9" s="120"/>
      <c r="NZC9" s="120"/>
      <c r="NZD9" s="120"/>
      <c r="NZE9" s="120"/>
      <c r="NZF9" s="120"/>
      <c r="NZG9" s="120"/>
      <c r="NZH9" s="120"/>
      <c r="NZI9" s="120"/>
      <c r="NZJ9" s="120"/>
      <c r="NZK9" s="120"/>
      <c r="NZL9" s="120"/>
      <c r="NZM9" s="120"/>
      <c r="NZN9" s="120"/>
      <c r="NZO9" s="120"/>
      <c r="NZP9" s="120"/>
      <c r="NZQ9" s="120"/>
      <c r="NZR9" s="120"/>
      <c r="NZS9" s="120"/>
      <c r="NZT9" s="120"/>
      <c r="NZU9" s="120"/>
      <c r="NZV9" s="120"/>
      <c r="NZW9" s="120"/>
      <c r="NZX9" s="120"/>
      <c r="NZY9" s="120"/>
      <c r="NZZ9" s="120"/>
      <c r="OAA9" s="120"/>
      <c r="OAB9" s="120"/>
      <c r="OAC9" s="120"/>
      <c r="OAD9" s="120"/>
      <c r="OAE9" s="120"/>
      <c r="OAF9" s="120"/>
      <c r="OAG9" s="120"/>
      <c r="OAH9" s="120"/>
      <c r="OAI9" s="120"/>
      <c r="OAJ9" s="120"/>
      <c r="OAK9" s="120"/>
      <c r="OAL9" s="120"/>
      <c r="OAM9" s="120"/>
      <c r="OAN9" s="120"/>
      <c r="OAO9" s="120"/>
      <c r="OAP9" s="120"/>
      <c r="OAQ9" s="120"/>
      <c r="OAR9" s="120"/>
      <c r="OAS9" s="120"/>
      <c r="OAT9" s="120"/>
      <c r="OAU9" s="120"/>
      <c r="OAV9" s="120"/>
      <c r="OAW9" s="120"/>
      <c r="OAX9" s="120"/>
      <c r="OAY9" s="120"/>
      <c r="OAZ9" s="120"/>
      <c r="OBA9" s="120"/>
      <c r="OBB9" s="120"/>
      <c r="OBC9" s="120"/>
      <c r="OBD9" s="120"/>
      <c r="OBE9" s="120"/>
      <c r="OBF9" s="120"/>
      <c r="OBG9" s="120"/>
      <c r="OBH9" s="120"/>
      <c r="OBI9" s="120"/>
      <c r="OBJ9" s="120"/>
      <c r="OBK9" s="120"/>
      <c r="OBL9" s="120"/>
      <c r="OBM9" s="120"/>
      <c r="OBN9" s="120"/>
      <c r="OBO9" s="120"/>
      <c r="OBP9" s="120"/>
      <c r="OBQ9" s="120"/>
      <c r="OBR9" s="120"/>
      <c r="OBS9" s="120"/>
      <c r="OBT9" s="120"/>
      <c r="OBU9" s="120"/>
      <c r="OBV9" s="120"/>
      <c r="OBW9" s="120"/>
      <c r="OBX9" s="120"/>
      <c r="OBY9" s="120"/>
      <c r="OBZ9" s="120"/>
      <c r="OCA9" s="120"/>
      <c r="OCB9" s="120"/>
      <c r="OCC9" s="120"/>
      <c r="OCD9" s="120"/>
      <c r="OCE9" s="120"/>
      <c r="OCF9" s="120"/>
      <c r="OCG9" s="120"/>
      <c r="OCH9" s="120"/>
      <c r="OCI9" s="120"/>
      <c r="OCJ9" s="120"/>
      <c r="OCK9" s="120"/>
      <c r="OCL9" s="120"/>
      <c r="OCM9" s="120"/>
      <c r="OCN9" s="120"/>
      <c r="OCO9" s="120"/>
      <c r="OCP9" s="120"/>
      <c r="OCQ9" s="120"/>
      <c r="OCR9" s="120"/>
      <c r="OCS9" s="120"/>
      <c r="OCT9" s="120"/>
      <c r="OCU9" s="120"/>
      <c r="OCV9" s="120"/>
      <c r="OCW9" s="120"/>
      <c r="OCX9" s="120"/>
      <c r="OCY9" s="120"/>
      <c r="OCZ9" s="120"/>
      <c r="ODA9" s="120"/>
      <c r="ODB9" s="120"/>
      <c r="ODC9" s="120"/>
      <c r="ODD9" s="120"/>
      <c r="ODE9" s="120"/>
      <c r="ODF9" s="120"/>
      <c r="ODG9" s="120"/>
      <c r="ODH9" s="120"/>
      <c r="ODI9" s="120"/>
      <c r="ODJ9" s="120"/>
      <c r="ODK9" s="120"/>
      <c r="ODL9" s="120"/>
      <c r="ODM9" s="120"/>
      <c r="ODN9" s="120"/>
      <c r="ODO9" s="120"/>
      <c r="ODP9" s="120"/>
      <c r="ODQ9" s="120"/>
      <c r="ODR9" s="120"/>
      <c r="ODS9" s="120"/>
      <c r="ODT9" s="120"/>
      <c r="ODU9" s="120"/>
      <c r="ODV9" s="120"/>
      <c r="ODW9" s="120"/>
      <c r="ODX9" s="120"/>
      <c r="ODY9" s="120"/>
      <c r="ODZ9" s="120"/>
      <c r="OEA9" s="120"/>
      <c r="OEB9" s="120"/>
      <c r="OEC9" s="120"/>
      <c r="OED9" s="120"/>
      <c r="OEE9" s="120"/>
      <c r="OEF9" s="120"/>
      <c r="OEG9" s="120"/>
      <c r="OEH9" s="120"/>
      <c r="OEI9" s="120"/>
      <c r="OEJ9" s="120"/>
      <c r="OEK9" s="120"/>
      <c r="OEL9" s="120"/>
      <c r="OEM9" s="120"/>
      <c r="OEN9" s="120"/>
      <c r="OEO9" s="120"/>
      <c r="OEP9" s="120"/>
      <c r="OEQ9" s="120"/>
      <c r="OER9" s="120"/>
      <c r="OES9" s="120"/>
      <c r="OET9" s="120"/>
      <c r="OEU9" s="120"/>
      <c r="OEV9" s="120"/>
      <c r="OEW9" s="120"/>
      <c r="OEX9" s="120"/>
      <c r="OEY9" s="120"/>
      <c r="OEZ9" s="120"/>
      <c r="OFA9" s="120"/>
      <c r="OFB9" s="120"/>
      <c r="OFC9" s="120"/>
      <c r="OFD9" s="120"/>
      <c r="OFE9" s="120"/>
      <c r="OFF9" s="120"/>
      <c r="OFG9" s="120"/>
      <c r="OFH9" s="120"/>
      <c r="OFI9" s="120"/>
      <c r="OFJ9" s="120"/>
      <c r="OFK9" s="120"/>
      <c r="OFL9" s="120"/>
      <c r="OFM9" s="120"/>
      <c r="OFN9" s="120"/>
      <c r="OFO9" s="120"/>
      <c r="OFP9" s="120"/>
      <c r="OFQ9" s="120"/>
      <c r="OFR9" s="120"/>
      <c r="OFS9" s="120"/>
      <c r="OFT9" s="120"/>
      <c r="OFU9" s="120"/>
      <c r="OFV9" s="120"/>
      <c r="OFW9" s="120"/>
      <c r="OFX9" s="120"/>
      <c r="OFY9" s="120"/>
      <c r="OFZ9" s="120"/>
      <c r="OGA9" s="120"/>
      <c r="OGB9" s="120"/>
      <c r="OGC9" s="120"/>
      <c r="OGD9" s="120"/>
      <c r="OGE9" s="120"/>
      <c r="OGF9" s="120"/>
      <c r="OGG9" s="120"/>
      <c r="OGH9" s="120"/>
      <c r="OGI9" s="120"/>
      <c r="OGJ9" s="120"/>
      <c r="OGK9" s="120"/>
      <c r="OGL9" s="120"/>
      <c r="OGM9" s="120"/>
      <c r="OGN9" s="120"/>
      <c r="OGO9" s="120"/>
      <c r="OGP9" s="120"/>
      <c r="OGQ9" s="120"/>
      <c r="OGR9" s="120"/>
      <c r="OGS9" s="120"/>
      <c r="OGT9" s="120"/>
      <c r="OGU9" s="120"/>
      <c r="OGV9" s="120"/>
      <c r="OGW9" s="120"/>
      <c r="OGX9" s="120"/>
      <c r="OGY9" s="120"/>
      <c r="OGZ9" s="120"/>
      <c r="OHA9" s="120"/>
      <c r="OHB9" s="120"/>
      <c r="OHC9" s="120"/>
      <c r="OHD9" s="120"/>
      <c r="OHE9" s="120"/>
      <c r="OHF9" s="120"/>
      <c r="OHG9" s="120"/>
      <c r="OHH9" s="120"/>
      <c r="OHI9" s="120"/>
      <c r="OHJ9" s="120"/>
      <c r="OHK9" s="120"/>
      <c r="OHL9" s="120"/>
      <c r="OHM9" s="120"/>
      <c r="OHN9" s="120"/>
      <c r="OHO9" s="120"/>
      <c r="OHP9" s="120"/>
      <c r="OHQ9" s="120"/>
      <c r="OHR9" s="120"/>
      <c r="OHS9" s="120"/>
      <c r="OHT9" s="120"/>
      <c r="OHU9" s="120"/>
      <c r="OHV9" s="120"/>
      <c r="OHW9" s="120"/>
      <c r="OHX9" s="120"/>
      <c r="OHY9" s="120"/>
      <c r="OHZ9" s="120"/>
      <c r="OIA9" s="120"/>
      <c r="OIB9" s="120"/>
      <c r="OIC9" s="120"/>
      <c r="OID9" s="120"/>
      <c r="OIE9" s="120"/>
      <c r="OIF9" s="120"/>
      <c r="OIG9" s="120"/>
      <c r="OIH9" s="120"/>
      <c r="OII9" s="120"/>
      <c r="OIJ9" s="120"/>
      <c r="OIK9" s="120"/>
      <c r="OIL9" s="120"/>
      <c r="OIM9" s="120"/>
      <c r="OIN9" s="120"/>
      <c r="OIO9" s="120"/>
      <c r="OIP9" s="120"/>
      <c r="OIQ9" s="120"/>
      <c r="OIR9" s="120"/>
      <c r="OIS9" s="120"/>
      <c r="OIT9" s="120"/>
      <c r="OIU9" s="120"/>
      <c r="OIV9" s="120"/>
      <c r="OIW9" s="120"/>
      <c r="OIX9" s="120"/>
      <c r="OIY9" s="120"/>
      <c r="OIZ9" s="120"/>
      <c r="OJA9" s="120"/>
      <c r="OJB9" s="120"/>
      <c r="OJC9" s="120"/>
      <c r="OJD9" s="120"/>
      <c r="OJE9" s="120"/>
      <c r="OJF9" s="120"/>
      <c r="OJG9" s="120"/>
      <c r="OJH9" s="120"/>
      <c r="OJI9" s="120"/>
      <c r="OJJ9" s="120"/>
      <c r="OJK9" s="120"/>
      <c r="OJL9" s="120"/>
      <c r="OJM9" s="120"/>
      <c r="OJN9" s="120"/>
      <c r="OJO9" s="120"/>
      <c r="OJP9" s="120"/>
      <c r="OJQ9" s="120"/>
      <c r="OJR9" s="120"/>
      <c r="OJS9" s="120"/>
      <c r="OJT9" s="120"/>
      <c r="OJU9" s="120"/>
      <c r="OJV9" s="120"/>
      <c r="OJW9" s="120"/>
      <c r="OJX9" s="120"/>
      <c r="OJY9" s="120"/>
      <c r="OJZ9" s="120"/>
      <c r="OKA9" s="120"/>
      <c r="OKB9" s="120"/>
      <c r="OKC9" s="120"/>
      <c r="OKD9" s="120"/>
      <c r="OKE9" s="120"/>
      <c r="OKF9" s="120"/>
      <c r="OKG9" s="120"/>
      <c r="OKH9" s="120"/>
      <c r="OKI9" s="120"/>
      <c r="OKJ9" s="120"/>
      <c r="OKK9" s="120"/>
      <c r="OKL9" s="120"/>
      <c r="OKM9" s="120"/>
      <c r="OKN9" s="120"/>
      <c r="OKO9" s="120"/>
      <c r="OKP9" s="120"/>
      <c r="OKQ9" s="120"/>
      <c r="OKR9" s="120"/>
      <c r="OKS9" s="120"/>
      <c r="OKT9" s="120"/>
      <c r="OKU9" s="120"/>
      <c r="OKV9" s="120"/>
      <c r="OKW9" s="120"/>
      <c r="OKX9" s="120"/>
      <c r="OKY9" s="120"/>
      <c r="OKZ9" s="120"/>
      <c r="OLA9" s="120"/>
      <c r="OLB9" s="120"/>
      <c r="OLC9" s="120"/>
      <c r="OLD9" s="120"/>
      <c r="OLE9" s="120"/>
      <c r="OLF9" s="120"/>
      <c r="OLG9" s="120"/>
      <c r="OLH9" s="120"/>
      <c r="OLI9" s="120"/>
      <c r="OLJ9" s="120"/>
      <c r="OLK9" s="120"/>
      <c r="OLL9" s="120"/>
      <c r="OLM9" s="120"/>
      <c r="OLN9" s="120"/>
      <c r="OLO9" s="120"/>
      <c r="OLP9" s="120"/>
      <c r="OLQ9" s="120"/>
      <c r="OLR9" s="120"/>
      <c r="OLS9" s="120"/>
      <c r="OLT9" s="120"/>
      <c r="OLU9" s="120"/>
      <c r="OLV9" s="120"/>
      <c r="OLW9" s="120"/>
      <c r="OLX9" s="120"/>
      <c r="OLY9" s="120"/>
      <c r="OLZ9" s="120"/>
      <c r="OMA9" s="120"/>
      <c r="OMB9" s="120"/>
      <c r="OMC9" s="120"/>
      <c r="OMD9" s="120"/>
      <c r="OME9" s="120"/>
      <c r="OMF9" s="120"/>
      <c r="OMG9" s="120"/>
      <c r="OMH9" s="120"/>
      <c r="OMI9" s="120"/>
      <c r="OMJ9" s="120"/>
      <c r="OMK9" s="120"/>
      <c r="OML9" s="120"/>
      <c r="OMM9" s="120"/>
      <c r="OMN9" s="120"/>
      <c r="OMO9" s="120"/>
      <c r="OMP9" s="120"/>
      <c r="OMQ9" s="120"/>
      <c r="OMR9" s="120"/>
      <c r="OMS9" s="120"/>
      <c r="OMT9" s="120"/>
      <c r="OMU9" s="120"/>
      <c r="OMV9" s="120"/>
      <c r="OMW9" s="120"/>
      <c r="OMX9" s="120"/>
      <c r="OMY9" s="120"/>
      <c r="OMZ9" s="120"/>
      <c r="ONA9" s="120"/>
      <c r="ONB9" s="120"/>
      <c r="ONC9" s="120"/>
      <c r="OND9" s="120"/>
      <c r="ONE9" s="120"/>
      <c r="ONF9" s="120"/>
      <c r="ONG9" s="120"/>
      <c r="ONH9" s="120"/>
      <c r="ONI9" s="120"/>
      <c r="ONJ9" s="120"/>
      <c r="ONK9" s="120"/>
      <c r="ONL9" s="120"/>
      <c r="ONM9" s="120"/>
      <c r="ONN9" s="120"/>
      <c r="ONO9" s="120"/>
      <c r="ONP9" s="120"/>
      <c r="ONQ9" s="120"/>
      <c r="ONR9" s="120"/>
      <c r="ONS9" s="120"/>
      <c r="ONT9" s="120"/>
      <c r="ONU9" s="120"/>
      <c r="ONV9" s="120"/>
      <c r="ONW9" s="120"/>
      <c r="ONX9" s="120"/>
      <c r="ONY9" s="120"/>
      <c r="ONZ9" s="120"/>
      <c r="OOA9" s="120"/>
      <c r="OOB9" s="120"/>
      <c r="OOC9" s="120"/>
      <c r="OOD9" s="120"/>
      <c r="OOE9" s="120"/>
      <c r="OOF9" s="120"/>
      <c r="OOG9" s="120"/>
      <c r="OOH9" s="120"/>
      <c r="OOI9" s="120"/>
      <c r="OOJ9" s="120"/>
      <c r="OOK9" s="120"/>
      <c r="OOL9" s="120"/>
      <c r="OOM9" s="120"/>
      <c r="OON9" s="120"/>
      <c r="OOO9" s="120"/>
      <c r="OOP9" s="120"/>
      <c r="OOQ9" s="120"/>
      <c r="OOR9" s="120"/>
      <c r="OOS9" s="120"/>
      <c r="OOT9" s="120"/>
      <c r="OOU9" s="120"/>
      <c r="OOV9" s="120"/>
      <c r="OOW9" s="120"/>
      <c r="OOX9" s="120"/>
      <c r="OOY9" s="120"/>
      <c r="OOZ9" s="120"/>
      <c r="OPA9" s="120"/>
      <c r="OPB9" s="120"/>
      <c r="OPC9" s="120"/>
      <c r="OPD9" s="120"/>
      <c r="OPE9" s="120"/>
      <c r="OPF9" s="120"/>
      <c r="OPG9" s="120"/>
      <c r="OPH9" s="120"/>
      <c r="OPI9" s="120"/>
      <c r="OPJ9" s="120"/>
      <c r="OPK9" s="120"/>
      <c r="OPL9" s="120"/>
      <c r="OPM9" s="120"/>
      <c r="OPN9" s="120"/>
      <c r="OPO9" s="120"/>
      <c r="OPP9" s="120"/>
      <c r="OPQ9" s="120"/>
      <c r="OPR9" s="120"/>
      <c r="OPS9" s="120"/>
      <c r="OPT9" s="120"/>
      <c r="OPU9" s="120"/>
      <c r="OPV9" s="120"/>
      <c r="OPW9" s="120"/>
      <c r="OPX9" s="120"/>
      <c r="OPY9" s="120"/>
      <c r="OPZ9" s="120"/>
      <c r="OQA9" s="120"/>
      <c r="OQB9" s="120"/>
      <c r="OQC9" s="120"/>
      <c r="OQD9" s="120"/>
      <c r="OQE9" s="120"/>
      <c r="OQF9" s="120"/>
      <c r="OQG9" s="120"/>
      <c r="OQH9" s="120"/>
      <c r="OQI9" s="120"/>
      <c r="OQJ9" s="120"/>
      <c r="OQK9" s="120"/>
      <c r="OQL9" s="120"/>
      <c r="OQM9" s="120"/>
      <c r="OQN9" s="120"/>
      <c r="OQO9" s="120"/>
      <c r="OQP9" s="120"/>
      <c r="OQQ9" s="120"/>
      <c r="OQR9" s="120"/>
      <c r="OQS9" s="120"/>
      <c r="OQT9" s="120"/>
      <c r="OQU9" s="120"/>
      <c r="OQV9" s="120"/>
      <c r="OQW9" s="120"/>
      <c r="OQX9" s="120"/>
      <c r="OQY9" s="120"/>
      <c r="OQZ9" s="120"/>
      <c r="ORA9" s="120"/>
      <c r="ORB9" s="120"/>
      <c r="ORC9" s="120"/>
      <c r="ORD9" s="120"/>
      <c r="ORE9" s="120"/>
      <c r="ORF9" s="120"/>
      <c r="ORG9" s="120"/>
      <c r="ORH9" s="120"/>
      <c r="ORI9" s="120"/>
      <c r="ORJ9" s="120"/>
      <c r="ORK9" s="120"/>
      <c r="ORL9" s="120"/>
      <c r="ORM9" s="120"/>
      <c r="ORN9" s="120"/>
      <c r="ORO9" s="120"/>
      <c r="ORP9" s="120"/>
      <c r="ORQ9" s="120"/>
      <c r="ORR9" s="120"/>
      <c r="ORS9" s="120"/>
      <c r="ORT9" s="120"/>
      <c r="ORU9" s="120"/>
      <c r="ORV9" s="120"/>
      <c r="ORW9" s="120"/>
      <c r="ORX9" s="120"/>
      <c r="ORY9" s="120"/>
      <c r="ORZ9" s="120"/>
      <c r="OSA9" s="120"/>
      <c r="OSB9" s="120"/>
      <c r="OSC9" s="120"/>
      <c r="OSD9" s="120"/>
      <c r="OSE9" s="120"/>
      <c r="OSF9" s="120"/>
      <c r="OSG9" s="120"/>
      <c r="OSH9" s="120"/>
      <c r="OSI9" s="120"/>
      <c r="OSJ9" s="120"/>
      <c r="OSK9" s="120"/>
      <c r="OSL9" s="120"/>
      <c r="OSM9" s="120"/>
      <c r="OSN9" s="120"/>
      <c r="OSO9" s="120"/>
      <c r="OSP9" s="120"/>
      <c r="OSQ9" s="120"/>
      <c r="OSR9" s="120"/>
      <c r="OSS9" s="120"/>
      <c r="OST9" s="120"/>
      <c r="OSU9" s="120"/>
      <c r="OSV9" s="120"/>
      <c r="OSW9" s="120"/>
      <c r="OSX9" s="120"/>
      <c r="OSY9" s="120"/>
      <c r="OSZ9" s="120"/>
      <c r="OTA9" s="120"/>
      <c r="OTB9" s="120"/>
      <c r="OTC9" s="120"/>
      <c r="OTD9" s="120"/>
      <c r="OTE9" s="120"/>
      <c r="OTF9" s="120"/>
      <c r="OTG9" s="120"/>
      <c r="OTH9" s="120"/>
      <c r="OTI9" s="120"/>
      <c r="OTJ9" s="120"/>
      <c r="OTK9" s="120"/>
      <c r="OTL9" s="120"/>
      <c r="OTM9" s="120"/>
      <c r="OTN9" s="120"/>
      <c r="OTO9" s="120"/>
      <c r="OTP9" s="120"/>
      <c r="OTQ9" s="120"/>
      <c r="OTR9" s="120"/>
      <c r="OTS9" s="120"/>
      <c r="OTT9" s="120"/>
      <c r="OTU9" s="120"/>
      <c r="OTV9" s="120"/>
      <c r="OTW9" s="120"/>
      <c r="OTX9" s="120"/>
      <c r="OTY9" s="120"/>
      <c r="OTZ9" s="120"/>
      <c r="OUA9" s="120"/>
      <c r="OUB9" s="120"/>
      <c r="OUC9" s="120"/>
      <c r="OUD9" s="120"/>
      <c r="OUE9" s="120"/>
      <c r="OUF9" s="120"/>
      <c r="OUG9" s="120"/>
      <c r="OUH9" s="120"/>
      <c r="OUI9" s="120"/>
      <c r="OUJ9" s="120"/>
      <c r="OUK9" s="120"/>
      <c r="OUL9" s="120"/>
      <c r="OUM9" s="120"/>
      <c r="OUN9" s="120"/>
      <c r="OUO9" s="120"/>
      <c r="OUP9" s="120"/>
      <c r="OUQ9" s="120"/>
      <c r="OUR9" s="120"/>
      <c r="OUS9" s="120"/>
      <c r="OUT9" s="120"/>
      <c r="OUU9" s="120"/>
      <c r="OUV9" s="120"/>
      <c r="OUW9" s="120"/>
      <c r="OUX9" s="120"/>
      <c r="OUY9" s="120"/>
      <c r="OUZ9" s="120"/>
      <c r="OVA9" s="120"/>
      <c r="OVB9" s="120"/>
      <c r="OVC9" s="120"/>
      <c r="OVD9" s="120"/>
      <c r="OVE9" s="120"/>
      <c r="OVF9" s="120"/>
      <c r="OVG9" s="120"/>
      <c r="OVH9" s="120"/>
      <c r="OVI9" s="120"/>
      <c r="OVJ9" s="120"/>
      <c r="OVK9" s="120"/>
      <c r="OVL9" s="120"/>
      <c r="OVM9" s="120"/>
      <c r="OVN9" s="120"/>
      <c r="OVO9" s="120"/>
      <c r="OVP9" s="120"/>
      <c r="OVQ9" s="120"/>
      <c r="OVR9" s="120"/>
      <c r="OVS9" s="120"/>
      <c r="OVT9" s="120"/>
      <c r="OVU9" s="120"/>
      <c r="OVV9" s="120"/>
      <c r="OVW9" s="120"/>
      <c r="OVX9" s="120"/>
      <c r="OVY9" s="120"/>
      <c r="OVZ9" s="120"/>
      <c r="OWA9" s="120"/>
      <c r="OWB9" s="120"/>
      <c r="OWC9" s="120"/>
      <c r="OWD9" s="120"/>
      <c r="OWE9" s="120"/>
      <c r="OWF9" s="120"/>
      <c r="OWG9" s="120"/>
      <c r="OWH9" s="120"/>
      <c r="OWI9" s="120"/>
      <c r="OWJ9" s="120"/>
      <c r="OWK9" s="120"/>
      <c r="OWL9" s="120"/>
      <c r="OWM9" s="120"/>
      <c r="OWN9" s="120"/>
      <c r="OWO9" s="120"/>
      <c r="OWP9" s="120"/>
      <c r="OWQ9" s="120"/>
      <c r="OWR9" s="120"/>
      <c r="OWS9" s="120"/>
      <c r="OWT9" s="120"/>
      <c r="OWU9" s="120"/>
      <c r="OWV9" s="120"/>
      <c r="OWW9" s="120"/>
      <c r="OWX9" s="120"/>
      <c r="OWY9" s="120"/>
      <c r="OWZ9" s="120"/>
      <c r="OXA9" s="120"/>
      <c r="OXB9" s="120"/>
      <c r="OXC9" s="120"/>
      <c r="OXD9" s="120"/>
      <c r="OXE9" s="120"/>
      <c r="OXF9" s="120"/>
      <c r="OXG9" s="120"/>
      <c r="OXH9" s="120"/>
      <c r="OXI9" s="120"/>
      <c r="OXJ9" s="120"/>
      <c r="OXK9" s="120"/>
      <c r="OXL9" s="120"/>
      <c r="OXM9" s="120"/>
      <c r="OXN9" s="120"/>
      <c r="OXO9" s="120"/>
      <c r="OXP9" s="120"/>
      <c r="OXQ9" s="120"/>
      <c r="OXR9" s="120"/>
      <c r="OXS9" s="120"/>
      <c r="OXT9" s="120"/>
      <c r="OXU9" s="120"/>
      <c r="OXV9" s="120"/>
      <c r="OXW9" s="120"/>
      <c r="OXX9" s="120"/>
      <c r="OXY9" s="120"/>
      <c r="OXZ9" s="120"/>
      <c r="OYA9" s="120"/>
      <c r="OYB9" s="120"/>
      <c r="OYC9" s="120"/>
      <c r="OYD9" s="120"/>
      <c r="OYE9" s="120"/>
      <c r="OYF9" s="120"/>
      <c r="OYG9" s="120"/>
      <c r="OYH9" s="120"/>
      <c r="OYI9" s="120"/>
      <c r="OYJ9" s="120"/>
      <c r="OYK9" s="120"/>
      <c r="OYL9" s="120"/>
      <c r="OYM9" s="120"/>
      <c r="OYN9" s="120"/>
      <c r="OYO9" s="120"/>
      <c r="OYP9" s="120"/>
      <c r="OYQ9" s="120"/>
      <c r="OYR9" s="120"/>
      <c r="OYS9" s="120"/>
      <c r="OYT9" s="120"/>
      <c r="OYU9" s="120"/>
      <c r="OYV9" s="120"/>
      <c r="OYW9" s="120"/>
      <c r="OYX9" s="120"/>
      <c r="OYY9" s="120"/>
      <c r="OYZ9" s="120"/>
      <c r="OZA9" s="120"/>
      <c r="OZB9" s="120"/>
      <c r="OZC9" s="120"/>
      <c r="OZD9" s="120"/>
      <c r="OZE9" s="120"/>
      <c r="OZF9" s="120"/>
      <c r="OZG9" s="120"/>
      <c r="OZH9" s="120"/>
      <c r="OZI9" s="120"/>
      <c r="OZJ9" s="120"/>
      <c r="OZK9" s="120"/>
      <c r="OZL9" s="120"/>
      <c r="OZM9" s="120"/>
      <c r="OZN9" s="120"/>
      <c r="OZO9" s="120"/>
      <c r="OZP9" s="120"/>
      <c r="OZQ9" s="120"/>
      <c r="OZR9" s="120"/>
      <c r="OZS9" s="120"/>
      <c r="OZT9" s="120"/>
      <c r="OZU9" s="120"/>
      <c r="OZV9" s="120"/>
      <c r="OZW9" s="120"/>
      <c r="OZX9" s="120"/>
      <c r="OZY9" s="120"/>
      <c r="OZZ9" s="120"/>
      <c r="PAA9" s="120"/>
      <c r="PAB9" s="120"/>
      <c r="PAC9" s="120"/>
      <c r="PAD9" s="120"/>
      <c r="PAE9" s="120"/>
      <c r="PAF9" s="120"/>
      <c r="PAG9" s="120"/>
      <c r="PAH9" s="120"/>
      <c r="PAI9" s="120"/>
      <c r="PAJ9" s="120"/>
      <c r="PAK9" s="120"/>
      <c r="PAL9" s="120"/>
      <c r="PAM9" s="120"/>
      <c r="PAN9" s="120"/>
      <c r="PAO9" s="120"/>
      <c r="PAP9" s="120"/>
      <c r="PAQ9" s="120"/>
      <c r="PAR9" s="120"/>
      <c r="PAS9" s="120"/>
      <c r="PAT9" s="120"/>
      <c r="PAU9" s="120"/>
      <c r="PAV9" s="120"/>
      <c r="PAW9" s="120"/>
      <c r="PAX9" s="120"/>
      <c r="PAY9" s="120"/>
      <c r="PAZ9" s="120"/>
      <c r="PBA9" s="120"/>
      <c r="PBB9" s="120"/>
      <c r="PBC9" s="120"/>
      <c r="PBD9" s="120"/>
      <c r="PBE9" s="120"/>
      <c r="PBF9" s="120"/>
      <c r="PBG9" s="120"/>
      <c r="PBH9" s="120"/>
      <c r="PBI9" s="120"/>
      <c r="PBJ9" s="120"/>
      <c r="PBK9" s="120"/>
      <c r="PBL9" s="120"/>
      <c r="PBM9" s="120"/>
      <c r="PBN9" s="120"/>
      <c r="PBO9" s="120"/>
      <c r="PBP9" s="120"/>
      <c r="PBQ9" s="120"/>
      <c r="PBR9" s="120"/>
      <c r="PBS9" s="120"/>
      <c r="PBT9" s="120"/>
      <c r="PBU9" s="120"/>
      <c r="PBV9" s="120"/>
      <c r="PBW9" s="120"/>
      <c r="PBX9" s="120"/>
      <c r="PBY9" s="120"/>
      <c r="PBZ9" s="120"/>
      <c r="PCA9" s="120"/>
      <c r="PCB9" s="120"/>
      <c r="PCC9" s="120"/>
      <c r="PCD9" s="120"/>
      <c r="PCE9" s="120"/>
      <c r="PCF9" s="120"/>
      <c r="PCG9" s="120"/>
      <c r="PCH9" s="120"/>
      <c r="PCI9" s="120"/>
      <c r="PCJ9" s="120"/>
      <c r="PCK9" s="120"/>
      <c r="PCL9" s="120"/>
      <c r="PCM9" s="120"/>
      <c r="PCN9" s="120"/>
      <c r="PCO9" s="120"/>
      <c r="PCP9" s="120"/>
      <c r="PCQ9" s="120"/>
      <c r="PCR9" s="120"/>
      <c r="PCS9" s="120"/>
      <c r="PCT9" s="120"/>
      <c r="PCU9" s="120"/>
      <c r="PCV9" s="120"/>
      <c r="PCW9" s="120"/>
      <c r="PCX9" s="120"/>
      <c r="PCY9" s="120"/>
      <c r="PCZ9" s="120"/>
      <c r="PDA9" s="120"/>
      <c r="PDB9" s="120"/>
      <c r="PDC9" s="120"/>
      <c r="PDD9" s="120"/>
      <c r="PDE9" s="120"/>
      <c r="PDF9" s="120"/>
      <c r="PDG9" s="120"/>
      <c r="PDH9" s="120"/>
      <c r="PDI9" s="120"/>
      <c r="PDJ9" s="120"/>
      <c r="PDK9" s="120"/>
      <c r="PDL9" s="120"/>
      <c r="PDM9" s="120"/>
      <c r="PDN9" s="120"/>
      <c r="PDO9" s="120"/>
      <c r="PDP9" s="120"/>
      <c r="PDQ9" s="120"/>
      <c r="PDR9" s="120"/>
      <c r="PDS9" s="120"/>
      <c r="PDT9" s="120"/>
      <c r="PDU9" s="120"/>
      <c r="PDV9" s="120"/>
      <c r="PDW9" s="120"/>
      <c r="PDX9" s="120"/>
      <c r="PDY9" s="120"/>
      <c r="PDZ9" s="120"/>
      <c r="PEA9" s="120"/>
      <c r="PEB9" s="120"/>
      <c r="PEC9" s="120"/>
      <c r="PED9" s="120"/>
      <c r="PEE9" s="120"/>
      <c r="PEF9" s="120"/>
      <c r="PEG9" s="120"/>
      <c r="PEH9" s="120"/>
      <c r="PEI9" s="120"/>
      <c r="PEJ9" s="120"/>
      <c r="PEK9" s="120"/>
      <c r="PEL9" s="120"/>
      <c r="PEM9" s="120"/>
      <c r="PEN9" s="120"/>
      <c r="PEO9" s="120"/>
      <c r="PEP9" s="120"/>
      <c r="PEQ9" s="120"/>
      <c r="PER9" s="120"/>
      <c r="PES9" s="120"/>
      <c r="PET9" s="120"/>
      <c r="PEU9" s="120"/>
      <c r="PEV9" s="120"/>
      <c r="PEW9" s="120"/>
      <c r="PEX9" s="120"/>
      <c r="PEY9" s="120"/>
      <c r="PEZ9" s="120"/>
      <c r="PFA9" s="120"/>
      <c r="PFB9" s="120"/>
      <c r="PFC9" s="120"/>
      <c r="PFD9" s="120"/>
      <c r="PFE9" s="120"/>
      <c r="PFF9" s="120"/>
      <c r="PFG9" s="120"/>
      <c r="PFH9" s="120"/>
      <c r="PFI9" s="120"/>
      <c r="PFJ9" s="120"/>
      <c r="PFK9" s="120"/>
      <c r="PFL9" s="120"/>
      <c r="PFM9" s="120"/>
      <c r="PFN9" s="120"/>
      <c r="PFO9" s="120"/>
      <c r="PFP9" s="120"/>
      <c r="PFQ9" s="120"/>
      <c r="PFR9" s="120"/>
      <c r="PFS9" s="120"/>
      <c r="PFT9" s="120"/>
      <c r="PFU9" s="120"/>
      <c r="PFV9" s="120"/>
      <c r="PFW9" s="120"/>
      <c r="PFX9" s="120"/>
      <c r="PFY9" s="120"/>
      <c r="PFZ9" s="120"/>
      <c r="PGA9" s="120"/>
      <c r="PGB9" s="120"/>
      <c r="PGC9" s="120"/>
      <c r="PGD9" s="120"/>
      <c r="PGE9" s="120"/>
      <c r="PGF9" s="120"/>
      <c r="PGG9" s="120"/>
      <c r="PGH9" s="120"/>
      <c r="PGI9" s="120"/>
      <c r="PGJ9" s="120"/>
      <c r="PGK9" s="120"/>
      <c r="PGL9" s="120"/>
      <c r="PGM9" s="120"/>
      <c r="PGN9" s="120"/>
      <c r="PGO9" s="120"/>
      <c r="PGP9" s="120"/>
      <c r="PGQ9" s="120"/>
      <c r="PGR9" s="120"/>
      <c r="PGS9" s="120"/>
      <c r="PGT9" s="120"/>
      <c r="PGU9" s="120"/>
      <c r="PGV9" s="120"/>
      <c r="PGW9" s="120"/>
      <c r="PGX9" s="120"/>
      <c r="PGY9" s="120"/>
      <c r="PGZ9" s="120"/>
      <c r="PHA9" s="120"/>
      <c r="PHB9" s="120"/>
      <c r="PHC9" s="120"/>
      <c r="PHD9" s="120"/>
      <c r="PHE9" s="120"/>
      <c r="PHF9" s="120"/>
      <c r="PHG9" s="120"/>
      <c r="PHH9" s="120"/>
      <c r="PHI9" s="120"/>
      <c r="PHJ9" s="120"/>
      <c r="PHK9" s="120"/>
      <c r="PHL9" s="120"/>
      <c r="PHM9" s="120"/>
      <c r="PHN9" s="120"/>
      <c r="PHO9" s="120"/>
      <c r="PHP9" s="120"/>
      <c r="PHQ9" s="120"/>
      <c r="PHR9" s="120"/>
      <c r="PHS9" s="120"/>
      <c r="PHT9" s="120"/>
      <c r="PHU9" s="120"/>
      <c r="PHV9" s="120"/>
      <c r="PHW9" s="120"/>
      <c r="PHX9" s="120"/>
      <c r="PHY9" s="120"/>
      <c r="PHZ9" s="120"/>
      <c r="PIA9" s="120"/>
      <c r="PIB9" s="120"/>
      <c r="PIC9" s="120"/>
      <c r="PID9" s="120"/>
      <c r="PIE9" s="120"/>
      <c r="PIF9" s="120"/>
      <c r="PIG9" s="120"/>
      <c r="PIH9" s="120"/>
      <c r="PII9" s="120"/>
      <c r="PIJ9" s="120"/>
      <c r="PIK9" s="120"/>
      <c r="PIL9" s="120"/>
      <c r="PIM9" s="120"/>
      <c r="PIN9" s="120"/>
      <c r="PIO9" s="120"/>
      <c r="PIP9" s="120"/>
      <c r="PIQ9" s="120"/>
      <c r="PIR9" s="120"/>
      <c r="PIS9" s="120"/>
      <c r="PIT9" s="120"/>
      <c r="PIU9" s="120"/>
      <c r="PIV9" s="120"/>
      <c r="PIW9" s="120"/>
      <c r="PIX9" s="120"/>
      <c r="PIY9" s="120"/>
      <c r="PIZ9" s="120"/>
      <c r="PJA9" s="120"/>
      <c r="PJB9" s="120"/>
      <c r="PJC9" s="120"/>
      <c r="PJD9" s="120"/>
      <c r="PJE9" s="120"/>
      <c r="PJF9" s="120"/>
      <c r="PJG9" s="120"/>
      <c r="PJH9" s="120"/>
      <c r="PJI9" s="120"/>
      <c r="PJJ9" s="120"/>
      <c r="PJK9" s="120"/>
      <c r="PJL9" s="120"/>
      <c r="PJM9" s="120"/>
      <c r="PJN9" s="120"/>
      <c r="PJO9" s="120"/>
      <c r="PJP9" s="120"/>
      <c r="PJQ9" s="120"/>
      <c r="PJR9" s="120"/>
      <c r="PJS9" s="120"/>
      <c r="PJT9" s="120"/>
      <c r="PJU9" s="120"/>
      <c r="PJV9" s="120"/>
      <c r="PJW9" s="120"/>
      <c r="PJX9" s="120"/>
      <c r="PJY9" s="120"/>
      <c r="PJZ9" s="120"/>
      <c r="PKA9" s="120"/>
      <c r="PKB9" s="120"/>
      <c r="PKC9" s="120"/>
      <c r="PKD9" s="120"/>
      <c r="PKE9" s="120"/>
      <c r="PKF9" s="120"/>
      <c r="PKG9" s="120"/>
      <c r="PKH9" s="120"/>
      <c r="PKI9" s="120"/>
      <c r="PKJ9" s="120"/>
      <c r="PKK9" s="120"/>
      <c r="PKL9" s="120"/>
      <c r="PKM9" s="120"/>
      <c r="PKN9" s="120"/>
      <c r="PKO9" s="120"/>
      <c r="PKP9" s="120"/>
      <c r="PKQ9" s="120"/>
      <c r="PKR9" s="120"/>
      <c r="PKS9" s="120"/>
      <c r="PKT9" s="120"/>
      <c r="PKU9" s="120"/>
      <c r="PKV9" s="120"/>
      <c r="PKW9" s="120"/>
      <c r="PKX9" s="120"/>
      <c r="PKY9" s="120"/>
      <c r="PKZ9" s="120"/>
      <c r="PLA9" s="120"/>
      <c r="PLB9" s="120"/>
      <c r="PLC9" s="120"/>
      <c r="PLD9" s="120"/>
      <c r="PLE9" s="120"/>
      <c r="PLF9" s="120"/>
      <c r="PLG9" s="120"/>
      <c r="PLH9" s="120"/>
      <c r="PLI9" s="120"/>
      <c r="PLJ9" s="120"/>
      <c r="PLK9" s="120"/>
      <c r="PLL9" s="120"/>
      <c r="PLM9" s="120"/>
      <c r="PLN9" s="120"/>
      <c r="PLO9" s="120"/>
      <c r="PLP9" s="120"/>
      <c r="PLQ9" s="120"/>
      <c r="PLR9" s="120"/>
      <c r="PLS9" s="120"/>
      <c r="PLT9" s="120"/>
      <c r="PLU9" s="120"/>
      <c r="PLV9" s="120"/>
      <c r="PLW9" s="120"/>
      <c r="PLX9" s="120"/>
      <c r="PLY9" s="120"/>
      <c r="PLZ9" s="120"/>
      <c r="PMA9" s="120"/>
      <c r="PMB9" s="120"/>
      <c r="PMC9" s="120"/>
      <c r="PMD9" s="120"/>
      <c r="PME9" s="120"/>
      <c r="PMF9" s="120"/>
      <c r="PMG9" s="120"/>
      <c r="PMH9" s="120"/>
      <c r="PMI9" s="120"/>
      <c r="PMJ9" s="120"/>
      <c r="PMK9" s="120"/>
      <c r="PML9" s="120"/>
      <c r="PMM9" s="120"/>
      <c r="PMN9" s="120"/>
      <c r="PMO9" s="120"/>
      <c r="PMP9" s="120"/>
      <c r="PMQ9" s="120"/>
      <c r="PMR9" s="120"/>
      <c r="PMS9" s="120"/>
      <c r="PMT9" s="120"/>
      <c r="PMU9" s="120"/>
      <c r="PMV9" s="120"/>
      <c r="PMW9" s="120"/>
      <c r="PMX9" s="120"/>
      <c r="PMY9" s="120"/>
      <c r="PMZ9" s="120"/>
      <c r="PNA9" s="120"/>
      <c r="PNB9" s="120"/>
      <c r="PNC9" s="120"/>
      <c r="PND9" s="120"/>
      <c r="PNE9" s="120"/>
      <c r="PNF9" s="120"/>
      <c r="PNG9" s="120"/>
      <c r="PNH9" s="120"/>
      <c r="PNI9" s="120"/>
      <c r="PNJ9" s="120"/>
      <c r="PNK9" s="120"/>
      <c r="PNL9" s="120"/>
      <c r="PNM9" s="120"/>
      <c r="PNN9" s="120"/>
      <c r="PNO9" s="120"/>
      <c r="PNP9" s="120"/>
      <c r="PNQ9" s="120"/>
      <c r="PNR9" s="120"/>
      <c r="PNS9" s="120"/>
      <c r="PNT9" s="120"/>
      <c r="PNU9" s="120"/>
      <c r="PNV9" s="120"/>
      <c r="PNW9" s="120"/>
      <c r="PNX9" s="120"/>
      <c r="PNY9" s="120"/>
      <c r="PNZ9" s="120"/>
      <c r="POA9" s="120"/>
      <c r="POB9" s="120"/>
      <c r="POC9" s="120"/>
      <c r="POD9" s="120"/>
      <c r="POE9" s="120"/>
      <c r="POF9" s="120"/>
      <c r="POG9" s="120"/>
      <c r="POH9" s="120"/>
      <c r="POI9" s="120"/>
      <c r="POJ9" s="120"/>
      <c r="POK9" s="120"/>
      <c r="POL9" s="120"/>
      <c r="POM9" s="120"/>
      <c r="PON9" s="120"/>
      <c r="POO9" s="120"/>
      <c r="POP9" s="120"/>
      <c r="POQ9" s="120"/>
      <c r="POR9" s="120"/>
      <c r="POS9" s="120"/>
      <c r="POT9" s="120"/>
      <c r="POU9" s="120"/>
      <c r="POV9" s="120"/>
      <c r="POW9" s="120"/>
      <c r="POX9" s="120"/>
      <c r="POY9" s="120"/>
      <c r="POZ9" s="120"/>
      <c r="PPA9" s="120"/>
      <c r="PPB9" s="120"/>
      <c r="PPC9" s="120"/>
      <c r="PPD9" s="120"/>
      <c r="PPE9" s="120"/>
      <c r="PPF9" s="120"/>
      <c r="PPG9" s="120"/>
      <c r="PPH9" s="120"/>
      <c r="PPI9" s="120"/>
      <c r="PPJ9" s="120"/>
      <c r="PPK9" s="120"/>
      <c r="PPL9" s="120"/>
      <c r="PPM9" s="120"/>
      <c r="PPN9" s="120"/>
      <c r="PPO9" s="120"/>
      <c r="PPP9" s="120"/>
      <c r="PPQ9" s="120"/>
      <c r="PPR9" s="120"/>
      <c r="PPS9" s="120"/>
      <c r="PPT9" s="120"/>
      <c r="PPU9" s="120"/>
      <c r="PPV9" s="120"/>
      <c r="PPW9" s="120"/>
      <c r="PPX9" s="120"/>
      <c r="PPY9" s="120"/>
      <c r="PPZ9" s="120"/>
      <c r="PQA9" s="120"/>
      <c r="PQB9" s="120"/>
      <c r="PQC9" s="120"/>
      <c r="PQD9" s="120"/>
      <c r="PQE9" s="120"/>
      <c r="PQF9" s="120"/>
      <c r="PQG9" s="120"/>
      <c r="PQH9" s="120"/>
      <c r="PQI9" s="120"/>
      <c r="PQJ9" s="120"/>
      <c r="PQK9" s="120"/>
      <c r="PQL9" s="120"/>
      <c r="PQM9" s="120"/>
      <c r="PQN9" s="120"/>
      <c r="PQO9" s="120"/>
      <c r="PQP9" s="120"/>
      <c r="PQQ9" s="120"/>
      <c r="PQR9" s="120"/>
      <c r="PQS9" s="120"/>
      <c r="PQT9" s="120"/>
      <c r="PQU9" s="120"/>
      <c r="PQV9" s="120"/>
      <c r="PQW9" s="120"/>
      <c r="PQX9" s="120"/>
      <c r="PQY9" s="120"/>
      <c r="PQZ9" s="120"/>
      <c r="PRA9" s="120"/>
      <c r="PRB9" s="120"/>
      <c r="PRC9" s="120"/>
      <c r="PRD9" s="120"/>
      <c r="PRE9" s="120"/>
      <c r="PRF9" s="120"/>
      <c r="PRG9" s="120"/>
      <c r="PRH9" s="120"/>
      <c r="PRI9" s="120"/>
      <c r="PRJ9" s="120"/>
      <c r="PRK9" s="120"/>
      <c r="PRL9" s="120"/>
      <c r="PRM9" s="120"/>
      <c r="PRN9" s="120"/>
      <c r="PRO9" s="120"/>
      <c r="PRP9" s="120"/>
      <c r="PRQ9" s="120"/>
      <c r="PRR9" s="120"/>
      <c r="PRS9" s="120"/>
      <c r="PRT9" s="120"/>
      <c r="PRU9" s="120"/>
      <c r="PRV9" s="120"/>
      <c r="PRW9" s="120"/>
      <c r="PRX9" s="120"/>
      <c r="PRY9" s="120"/>
      <c r="PRZ9" s="120"/>
      <c r="PSA9" s="120"/>
      <c r="PSB9" s="120"/>
      <c r="PSC9" s="120"/>
      <c r="PSD9" s="120"/>
      <c r="PSE9" s="120"/>
      <c r="PSF9" s="120"/>
      <c r="PSG9" s="120"/>
      <c r="PSH9" s="120"/>
      <c r="PSI9" s="120"/>
      <c r="PSJ9" s="120"/>
      <c r="PSK9" s="120"/>
      <c r="PSL9" s="120"/>
      <c r="PSM9" s="120"/>
      <c r="PSN9" s="120"/>
      <c r="PSO9" s="120"/>
      <c r="PSP9" s="120"/>
      <c r="PSQ9" s="120"/>
      <c r="PSR9" s="120"/>
      <c r="PSS9" s="120"/>
      <c r="PST9" s="120"/>
      <c r="PSU9" s="120"/>
      <c r="PSV9" s="120"/>
      <c r="PSW9" s="120"/>
      <c r="PSX9" s="120"/>
      <c r="PSY9" s="120"/>
      <c r="PSZ9" s="120"/>
      <c r="PTA9" s="120"/>
      <c r="PTB9" s="120"/>
      <c r="PTC9" s="120"/>
      <c r="PTD9" s="120"/>
      <c r="PTE9" s="120"/>
      <c r="PTF9" s="120"/>
      <c r="PTG9" s="120"/>
      <c r="PTH9" s="120"/>
      <c r="PTI9" s="120"/>
      <c r="PTJ9" s="120"/>
      <c r="PTK9" s="120"/>
      <c r="PTL9" s="120"/>
      <c r="PTM9" s="120"/>
      <c r="PTN9" s="120"/>
      <c r="PTO9" s="120"/>
      <c r="PTP9" s="120"/>
      <c r="PTQ9" s="120"/>
      <c r="PTR9" s="120"/>
      <c r="PTS9" s="120"/>
      <c r="PTT9" s="120"/>
      <c r="PTU9" s="120"/>
      <c r="PTV9" s="120"/>
      <c r="PTW9" s="120"/>
      <c r="PTX9" s="120"/>
      <c r="PTY9" s="120"/>
      <c r="PTZ9" s="120"/>
      <c r="PUA9" s="120"/>
      <c r="PUB9" s="120"/>
      <c r="PUC9" s="120"/>
      <c r="PUD9" s="120"/>
      <c r="PUE9" s="120"/>
      <c r="PUF9" s="120"/>
      <c r="PUG9" s="120"/>
      <c r="PUH9" s="120"/>
      <c r="PUI9" s="120"/>
      <c r="PUJ9" s="120"/>
      <c r="PUK9" s="120"/>
      <c r="PUL9" s="120"/>
      <c r="PUM9" s="120"/>
      <c r="PUN9" s="120"/>
      <c r="PUO9" s="120"/>
      <c r="PUP9" s="120"/>
      <c r="PUQ9" s="120"/>
      <c r="PUR9" s="120"/>
      <c r="PUS9" s="120"/>
      <c r="PUT9" s="120"/>
      <c r="PUU9" s="120"/>
      <c r="PUV9" s="120"/>
      <c r="PUW9" s="120"/>
      <c r="PUX9" s="120"/>
      <c r="PUY9" s="120"/>
      <c r="PUZ9" s="120"/>
      <c r="PVA9" s="120"/>
      <c r="PVB9" s="120"/>
      <c r="PVC9" s="120"/>
      <c r="PVD9" s="120"/>
      <c r="PVE9" s="120"/>
      <c r="PVF9" s="120"/>
      <c r="PVG9" s="120"/>
      <c r="PVH9" s="120"/>
      <c r="PVI9" s="120"/>
      <c r="PVJ9" s="120"/>
      <c r="PVK9" s="120"/>
      <c r="PVL9" s="120"/>
      <c r="PVM9" s="120"/>
      <c r="PVN9" s="120"/>
      <c r="PVO9" s="120"/>
      <c r="PVP9" s="120"/>
      <c r="PVQ9" s="120"/>
      <c r="PVR9" s="120"/>
      <c r="PVS9" s="120"/>
      <c r="PVT9" s="120"/>
      <c r="PVU9" s="120"/>
      <c r="PVV9" s="120"/>
      <c r="PVW9" s="120"/>
      <c r="PVX9" s="120"/>
      <c r="PVY9" s="120"/>
      <c r="PVZ9" s="120"/>
      <c r="PWA9" s="120"/>
      <c r="PWB9" s="120"/>
      <c r="PWC9" s="120"/>
      <c r="PWD9" s="120"/>
      <c r="PWE9" s="120"/>
      <c r="PWF9" s="120"/>
      <c r="PWG9" s="120"/>
      <c r="PWH9" s="120"/>
      <c r="PWI9" s="120"/>
      <c r="PWJ9" s="120"/>
      <c r="PWK9" s="120"/>
      <c r="PWL9" s="120"/>
      <c r="PWM9" s="120"/>
      <c r="PWN9" s="120"/>
      <c r="PWO9" s="120"/>
      <c r="PWP9" s="120"/>
      <c r="PWQ9" s="120"/>
      <c r="PWR9" s="120"/>
      <c r="PWS9" s="120"/>
      <c r="PWT9" s="120"/>
      <c r="PWU9" s="120"/>
      <c r="PWV9" s="120"/>
      <c r="PWW9" s="120"/>
      <c r="PWX9" s="120"/>
      <c r="PWY9" s="120"/>
      <c r="PWZ9" s="120"/>
      <c r="PXA9" s="120"/>
      <c r="PXB9" s="120"/>
      <c r="PXC9" s="120"/>
      <c r="PXD9" s="120"/>
      <c r="PXE9" s="120"/>
      <c r="PXF9" s="120"/>
      <c r="PXG9" s="120"/>
      <c r="PXH9" s="120"/>
      <c r="PXI9" s="120"/>
      <c r="PXJ9" s="120"/>
      <c r="PXK9" s="120"/>
      <c r="PXL9" s="120"/>
      <c r="PXM9" s="120"/>
      <c r="PXN9" s="120"/>
      <c r="PXO9" s="120"/>
      <c r="PXP9" s="120"/>
      <c r="PXQ9" s="120"/>
      <c r="PXR9" s="120"/>
      <c r="PXS9" s="120"/>
      <c r="PXT9" s="120"/>
      <c r="PXU9" s="120"/>
      <c r="PXV9" s="120"/>
      <c r="PXW9" s="120"/>
      <c r="PXX9" s="120"/>
      <c r="PXY9" s="120"/>
      <c r="PXZ9" s="120"/>
      <c r="PYA9" s="120"/>
      <c r="PYB9" s="120"/>
      <c r="PYC9" s="120"/>
      <c r="PYD9" s="120"/>
      <c r="PYE9" s="120"/>
      <c r="PYF9" s="120"/>
      <c r="PYG9" s="120"/>
      <c r="PYH9" s="120"/>
      <c r="PYI9" s="120"/>
      <c r="PYJ9" s="120"/>
      <c r="PYK9" s="120"/>
      <c r="PYL9" s="120"/>
      <c r="PYM9" s="120"/>
      <c r="PYN9" s="120"/>
      <c r="PYO9" s="120"/>
      <c r="PYP9" s="120"/>
      <c r="PYQ9" s="120"/>
      <c r="PYR9" s="120"/>
      <c r="PYS9" s="120"/>
      <c r="PYT9" s="120"/>
      <c r="PYU9" s="120"/>
      <c r="PYV9" s="120"/>
      <c r="PYW9" s="120"/>
      <c r="PYX9" s="120"/>
      <c r="PYY9" s="120"/>
      <c r="PYZ9" s="120"/>
      <c r="PZA9" s="120"/>
      <c r="PZB9" s="120"/>
      <c r="PZC9" s="120"/>
      <c r="PZD9" s="120"/>
      <c r="PZE9" s="120"/>
      <c r="PZF9" s="120"/>
      <c r="PZG9" s="120"/>
      <c r="PZH9" s="120"/>
      <c r="PZI9" s="120"/>
      <c r="PZJ9" s="120"/>
      <c r="PZK9" s="120"/>
      <c r="PZL9" s="120"/>
      <c r="PZM9" s="120"/>
      <c r="PZN9" s="120"/>
      <c r="PZO9" s="120"/>
      <c r="PZP9" s="120"/>
      <c r="PZQ9" s="120"/>
      <c r="PZR9" s="120"/>
      <c r="PZS9" s="120"/>
      <c r="PZT9" s="120"/>
      <c r="PZU9" s="120"/>
      <c r="PZV9" s="120"/>
      <c r="PZW9" s="120"/>
      <c r="PZX9" s="120"/>
      <c r="PZY9" s="120"/>
      <c r="PZZ9" s="120"/>
      <c r="QAA9" s="120"/>
      <c r="QAB9" s="120"/>
      <c r="QAC9" s="120"/>
      <c r="QAD9" s="120"/>
      <c r="QAE9" s="120"/>
      <c r="QAF9" s="120"/>
      <c r="QAG9" s="120"/>
      <c r="QAH9" s="120"/>
      <c r="QAI9" s="120"/>
      <c r="QAJ9" s="120"/>
      <c r="QAK9" s="120"/>
      <c r="QAL9" s="120"/>
      <c r="QAM9" s="120"/>
      <c r="QAN9" s="120"/>
      <c r="QAO9" s="120"/>
      <c r="QAP9" s="120"/>
      <c r="QAQ9" s="120"/>
      <c r="QAR9" s="120"/>
      <c r="QAS9" s="120"/>
      <c r="QAT9" s="120"/>
      <c r="QAU9" s="120"/>
      <c r="QAV9" s="120"/>
      <c r="QAW9" s="120"/>
      <c r="QAX9" s="120"/>
      <c r="QAY9" s="120"/>
      <c r="QAZ9" s="120"/>
      <c r="QBA9" s="120"/>
      <c r="QBB9" s="120"/>
      <c r="QBC9" s="120"/>
      <c r="QBD9" s="120"/>
      <c r="QBE9" s="120"/>
      <c r="QBF9" s="120"/>
      <c r="QBG9" s="120"/>
      <c r="QBH9" s="120"/>
      <c r="QBI9" s="120"/>
      <c r="QBJ9" s="120"/>
      <c r="QBK9" s="120"/>
      <c r="QBL9" s="120"/>
      <c r="QBM9" s="120"/>
      <c r="QBN9" s="120"/>
      <c r="QBO9" s="120"/>
      <c r="QBP9" s="120"/>
      <c r="QBQ9" s="120"/>
      <c r="QBR9" s="120"/>
      <c r="QBS9" s="120"/>
      <c r="QBT9" s="120"/>
      <c r="QBU9" s="120"/>
      <c r="QBV9" s="120"/>
      <c r="QBW9" s="120"/>
      <c r="QBX9" s="120"/>
      <c r="QBY9" s="120"/>
      <c r="QBZ9" s="120"/>
      <c r="QCA9" s="120"/>
      <c r="QCB9" s="120"/>
      <c r="QCC9" s="120"/>
      <c r="QCD9" s="120"/>
      <c r="QCE9" s="120"/>
      <c r="QCF9" s="120"/>
      <c r="QCG9" s="120"/>
      <c r="QCH9" s="120"/>
      <c r="QCI9" s="120"/>
      <c r="QCJ9" s="120"/>
      <c r="QCK9" s="120"/>
      <c r="QCL9" s="120"/>
      <c r="QCM9" s="120"/>
      <c r="QCN9" s="120"/>
      <c r="QCO9" s="120"/>
      <c r="QCP9" s="120"/>
      <c r="QCQ9" s="120"/>
      <c r="QCR9" s="120"/>
      <c r="QCS9" s="120"/>
      <c r="QCT9" s="120"/>
      <c r="QCU9" s="120"/>
      <c r="QCV9" s="120"/>
      <c r="QCW9" s="120"/>
      <c r="QCX9" s="120"/>
      <c r="QCY9" s="120"/>
      <c r="QCZ9" s="120"/>
      <c r="QDA9" s="120"/>
      <c r="QDB9" s="120"/>
      <c r="QDC9" s="120"/>
      <c r="QDD9" s="120"/>
      <c r="QDE9" s="120"/>
      <c r="QDF9" s="120"/>
      <c r="QDG9" s="120"/>
      <c r="QDH9" s="120"/>
      <c r="QDI9" s="120"/>
      <c r="QDJ9" s="120"/>
      <c r="QDK9" s="120"/>
      <c r="QDL9" s="120"/>
      <c r="QDM9" s="120"/>
      <c r="QDN9" s="120"/>
      <c r="QDO9" s="120"/>
      <c r="QDP9" s="120"/>
      <c r="QDQ9" s="120"/>
      <c r="QDR9" s="120"/>
      <c r="QDS9" s="120"/>
      <c r="QDT9" s="120"/>
      <c r="QDU9" s="120"/>
      <c r="QDV9" s="120"/>
      <c r="QDW9" s="120"/>
      <c r="QDX9" s="120"/>
      <c r="QDY9" s="120"/>
      <c r="QDZ9" s="120"/>
      <c r="QEA9" s="120"/>
      <c r="QEB9" s="120"/>
      <c r="QEC9" s="120"/>
      <c r="QED9" s="120"/>
      <c r="QEE9" s="120"/>
      <c r="QEF9" s="120"/>
      <c r="QEG9" s="120"/>
      <c r="QEH9" s="120"/>
      <c r="QEI9" s="120"/>
      <c r="QEJ9" s="120"/>
      <c r="QEK9" s="120"/>
      <c r="QEL9" s="120"/>
      <c r="QEM9" s="120"/>
      <c r="QEN9" s="120"/>
      <c r="QEO9" s="120"/>
      <c r="QEP9" s="120"/>
      <c r="QEQ9" s="120"/>
      <c r="QER9" s="120"/>
      <c r="QES9" s="120"/>
      <c r="QET9" s="120"/>
      <c r="QEU9" s="120"/>
      <c r="QEV9" s="120"/>
      <c r="QEW9" s="120"/>
      <c r="QEX9" s="120"/>
      <c r="QEY9" s="120"/>
      <c r="QEZ9" s="120"/>
      <c r="QFA9" s="120"/>
      <c r="QFB9" s="120"/>
      <c r="QFC9" s="120"/>
      <c r="QFD9" s="120"/>
      <c r="QFE9" s="120"/>
      <c r="QFF9" s="120"/>
      <c r="QFG9" s="120"/>
      <c r="QFH9" s="120"/>
      <c r="QFI9" s="120"/>
      <c r="QFJ9" s="120"/>
      <c r="QFK9" s="120"/>
      <c r="QFL9" s="120"/>
      <c r="QFM9" s="120"/>
      <c r="QFN9" s="120"/>
      <c r="QFO9" s="120"/>
      <c r="QFP9" s="120"/>
      <c r="QFQ9" s="120"/>
      <c r="QFR9" s="120"/>
      <c r="QFS9" s="120"/>
      <c r="QFT9" s="120"/>
      <c r="QFU9" s="120"/>
      <c r="QFV9" s="120"/>
      <c r="QFW9" s="120"/>
      <c r="QFX9" s="120"/>
      <c r="QFY9" s="120"/>
      <c r="QFZ9" s="120"/>
      <c r="QGA9" s="120"/>
      <c r="QGB9" s="120"/>
      <c r="QGC9" s="120"/>
      <c r="QGD9" s="120"/>
      <c r="QGE9" s="120"/>
      <c r="QGF9" s="120"/>
      <c r="QGG9" s="120"/>
      <c r="QGH9" s="120"/>
      <c r="QGI9" s="120"/>
      <c r="QGJ9" s="120"/>
      <c r="QGK9" s="120"/>
      <c r="QGL9" s="120"/>
      <c r="QGM9" s="120"/>
      <c r="QGN9" s="120"/>
      <c r="QGO9" s="120"/>
      <c r="QGP9" s="120"/>
      <c r="QGQ9" s="120"/>
      <c r="QGR9" s="120"/>
      <c r="QGS9" s="120"/>
      <c r="QGT9" s="120"/>
      <c r="QGU9" s="120"/>
      <c r="QGV9" s="120"/>
      <c r="QGW9" s="120"/>
      <c r="QGX9" s="120"/>
      <c r="QGY9" s="120"/>
      <c r="QGZ9" s="120"/>
      <c r="QHA9" s="120"/>
      <c r="QHB9" s="120"/>
      <c r="QHC9" s="120"/>
      <c r="QHD9" s="120"/>
      <c r="QHE9" s="120"/>
      <c r="QHF9" s="120"/>
      <c r="QHG9" s="120"/>
      <c r="QHH9" s="120"/>
      <c r="QHI9" s="120"/>
      <c r="QHJ9" s="120"/>
      <c r="QHK9" s="120"/>
      <c r="QHL9" s="120"/>
      <c r="QHM9" s="120"/>
      <c r="QHN9" s="120"/>
      <c r="QHO9" s="120"/>
      <c r="QHP9" s="120"/>
      <c r="QHQ9" s="120"/>
      <c r="QHR9" s="120"/>
      <c r="QHS9" s="120"/>
      <c r="QHT9" s="120"/>
      <c r="QHU9" s="120"/>
      <c r="QHV9" s="120"/>
      <c r="QHW9" s="120"/>
      <c r="QHX9" s="120"/>
      <c r="QHY9" s="120"/>
      <c r="QHZ9" s="120"/>
      <c r="QIA9" s="120"/>
      <c r="QIB9" s="120"/>
      <c r="QIC9" s="120"/>
      <c r="QID9" s="120"/>
      <c r="QIE9" s="120"/>
      <c r="QIF9" s="120"/>
      <c r="QIG9" s="120"/>
      <c r="QIH9" s="120"/>
      <c r="QII9" s="120"/>
      <c r="QIJ9" s="120"/>
      <c r="QIK9" s="120"/>
      <c r="QIL9" s="120"/>
      <c r="QIM9" s="120"/>
      <c r="QIN9" s="120"/>
      <c r="QIO9" s="120"/>
      <c r="QIP9" s="120"/>
      <c r="QIQ9" s="120"/>
      <c r="QIR9" s="120"/>
      <c r="QIS9" s="120"/>
      <c r="QIT9" s="120"/>
      <c r="QIU9" s="120"/>
      <c r="QIV9" s="120"/>
      <c r="QIW9" s="120"/>
      <c r="QIX9" s="120"/>
      <c r="QIY9" s="120"/>
      <c r="QIZ9" s="120"/>
      <c r="QJA9" s="120"/>
      <c r="QJB9" s="120"/>
      <c r="QJC9" s="120"/>
      <c r="QJD9" s="120"/>
      <c r="QJE9" s="120"/>
      <c r="QJF9" s="120"/>
      <c r="QJG9" s="120"/>
      <c r="QJH9" s="120"/>
      <c r="QJI9" s="120"/>
      <c r="QJJ9" s="120"/>
      <c r="QJK9" s="120"/>
      <c r="QJL9" s="120"/>
      <c r="QJM9" s="120"/>
      <c r="QJN9" s="120"/>
      <c r="QJO9" s="120"/>
      <c r="QJP9" s="120"/>
      <c r="QJQ9" s="120"/>
      <c r="QJR9" s="120"/>
      <c r="QJS9" s="120"/>
      <c r="QJT9" s="120"/>
      <c r="QJU9" s="120"/>
      <c r="QJV9" s="120"/>
      <c r="QJW9" s="120"/>
      <c r="QJX9" s="120"/>
      <c r="QJY9" s="120"/>
      <c r="QJZ9" s="120"/>
      <c r="QKA9" s="120"/>
      <c r="QKB9" s="120"/>
      <c r="QKC9" s="120"/>
      <c r="QKD9" s="120"/>
      <c r="QKE9" s="120"/>
      <c r="QKF9" s="120"/>
      <c r="QKG9" s="120"/>
      <c r="QKH9" s="120"/>
      <c r="QKI9" s="120"/>
      <c r="QKJ9" s="120"/>
      <c r="QKK9" s="120"/>
      <c r="QKL9" s="120"/>
      <c r="QKM9" s="120"/>
      <c r="QKN9" s="120"/>
      <c r="QKO9" s="120"/>
      <c r="QKP9" s="120"/>
      <c r="QKQ9" s="120"/>
      <c r="QKR9" s="120"/>
      <c r="QKS9" s="120"/>
      <c r="QKT9" s="120"/>
      <c r="QKU9" s="120"/>
      <c r="QKV9" s="120"/>
      <c r="QKW9" s="120"/>
      <c r="QKX9" s="120"/>
      <c r="QKY9" s="120"/>
      <c r="QKZ9" s="120"/>
      <c r="QLA9" s="120"/>
      <c r="QLB9" s="120"/>
      <c r="QLC9" s="120"/>
      <c r="QLD9" s="120"/>
      <c r="QLE9" s="120"/>
      <c r="QLF9" s="120"/>
      <c r="QLG9" s="120"/>
      <c r="QLH9" s="120"/>
      <c r="QLI9" s="120"/>
      <c r="QLJ9" s="120"/>
      <c r="QLK9" s="120"/>
      <c r="QLL9" s="120"/>
      <c r="QLM9" s="120"/>
      <c r="QLN9" s="120"/>
      <c r="QLO9" s="120"/>
      <c r="QLP9" s="120"/>
      <c r="QLQ9" s="120"/>
      <c r="QLR9" s="120"/>
      <c r="QLS9" s="120"/>
      <c r="QLT9" s="120"/>
      <c r="QLU9" s="120"/>
      <c r="QLV9" s="120"/>
      <c r="QLW9" s="120"/>
      <c r="QLX9" s="120"/>
      <c r="QLY9" s="120"/>
      <c r="QLZ9" s="120"/>
      <c r="QMA9" s="120"/>
      <c r="QMB9" s="120"/>
      <c r="QMC9" s="120"/>
      <c r="QMD9" s="120"/>
      <c r="QME9" s="120"/>
      <c r="QMF9" s="120"/>
      <c r="QMG9" s="120"/>
      <c r="QMH9" s="120"/>
      <c r="QMI9" s="120"/>
      <c r="QMJ9" s="120"/>
      <c r="QMK9" s="120"/>
      <c r="QML9" s="120"/>
      <c r="QMM9" s="120"/>
      <c r="QMN9" s="120"/>
      <c r="QMO9" s="120"/>
      <c r="QMP9" s="120"/>
      <c r="QMQ9" s="120"/>
      <c r="QMR9" s="120"/>
      <c r="QMS9" s="120"/>
      <c r="QMT9" s="120"/>
      <c r="QMU9" s="120"/>
      <c r="QMV9" s="120"/>
      <c r="QMW9" s="120"/>
      <c r="QMX9" s="120"/>
      <c r="QMY9" s="120"/>
      <c r="QMZ9" s="120"/>
      <c r="QNA9" s="120"/>
      <c r="QNB9" s="120"/>
      <c r="QNC9" s="120"/>
      <c r="QND9" s="120"/>
      <c r="QNE9" s="120"/>
      <c r="QNF9" s="120"/>
      <c r="QNG9" s="120"/>
      <c r="QNH9" s="120"/>
      <c r="QNI9" s="120"/>
      <c r="QNJ9" s="120"/>
      <c r="QNK9" s="120"/>
      <c r="QNL9" s="120"/>
      <c r="QNM9" s="120"/>
      <c r="QNN9" s="120"/>
      <c r="QNO9" s="120"/>
      <c r="QNP9" s="120"/>
      <c r="QNQ9" s="120"/>
      <c r="QNR9" s="120"/>
      <c r="QNS9" s="120"/>
      <c r="QNT9" s="120"/>
      <c r="QNU9" s="120"/>
      <c r="QNV9" s="120"/>
      <c r="QNW9" s="120"/>
      <c r="QNX9" s="120"/>
      <c r="QNY9" s="120"/>
      <c r="QNZ9" s="120"/>
      <c r="QOA9" s="120"/>
      <c r="QOB9" s="120"/>
      <c r="QOC9" s="120"/>
      <c r="QOD9" s="120"/>
      <c r="QOE9" s="120"/>
      <c r="QOF9" s="120"/>
      <c r="QOG9" s="120"/>
      <c r="QOH9" s="120"/>
      <c r="QOI9" s="120"/>
      <c r="QOJ9" s="120"/>
      <c r="QOK9" s="120"/>
      <c r="QOL9" s="120"/>
      <c r="QOM9" s="120"/>
      <c r="QON9" s="120"/>
      <c r="QOO9" s="120"/>
      <c r="QOP9" s="120"/>
      <c r="QOQ9" s="120"/>
      <c r="QOR9" s="120"/>
      <c r="QOS9" s="120"/>
      <c r="QOT9" s="120"/>
      <c r="QOU9" s="120"/>
      <c r="QOV9" s="120"/>
      <c r="QOW9" s="120"/>
      <c r="QOX9" s="120"/>
      <c r="QOY9" s="120"/>
      <c r="QOZ9" s="120"/>
      <c r="QPA9" s="120"/>
      <c r="QPB9" s="120"/>
      <c r="QPC9" s="120"/>
      <c r="QPD9" s="120"/>
      <c r="QPE9" s="120"/>
      <c r="QPF9" s="120"/>
      <c r="QPG9" s="120"/>
      <c r="QPH9" s="120"/>
      <c r="QPI9" s="120"/>
      <c r="QPJ9" s="120"/>
      <c r="QPK9" s="120"/>
      <c r="QPL9" s="120"/>
      <c r="QPM9" s="120"/>
      <c r="QPN9" s="120"/>
      <c r="QPO9" s="120"/>
      <c r="QPP9" s="120"/>
      <c r="QPQ9" s="120"/>
      <c r="QPR9" s="120"/>
      <c r="QPS9" s="120"/>
      <c r="QPT9" s="120"/>
      <c r="QPU9" s="120"/>
      <c r="QPV9" s="120"/>
      <c r="QPW9" s="120"/>
      <c r="QPX9" s="120"/>
      <c r="QPY9" s="120"/>
      <c r="QPZ9" s="120"/>
      <c r="QQA9" s="120"/>
      <c r="QQB9" s="120"/>
      <c r="QQC9" s="120"/>
      <c r="QQD9" s="120"/>
      <c r="QQE9" s="120"/>
      <c r="QQF9" s="120"/>
      <c r="QQG9" s="120"/>
      <c r="QQH9" s="120"/>
      <c r="QQI9" s="120"/>
      <c r="QQJ9" s="120"/>
      <c r="QQK9" s="120"/>
      <c r="QQL9" s="120"/>
      <c r="QQM9" s="120"/>
      <c r="QQN9" s="120"/>
      <c r="QQO9" s="120"/>
      <c r="QQP9" s="120"/>
      <c r="QQQ9" s="120"/>
      <c r="QQR9" s="120"/>
      <c r="QQS9" s="120"/>
      <c r="QQT9" s="120"/>
      <c r="QQU9" s="120"/>
      <c r="QQV9" s="120"/>
      <c r="QQW9" s="120"/>
      <c r="QQX9" s="120"/>
      <c r="QQY9" s="120"/>
      <c r="QQZ9" s="120"/>
      <c r="QRA9" s="120"/>
      <c r="QRB9" s="120"/>
      <c r="QRC9" s="120"/>
      <c r="QRD9" s="120"/>
      <c r="QRE9" s="120"/>
      <c r="QRF9" s="120"/>
      <c r="QRG9" s="120"/>
      <c r="QRH9" s="120"/>
      <c r="QRI9" s="120"/>
      <c r="QRJ9" s="120"/>
      <c r="QRK9" s="120"/>
      <c r="QRL9" s="120"/>
      <c r="QRM9" s="120"/>
      <c r="QRN9" s="120"/>
      <c r="QRO9" s="120"/>
      <c r="QRP9" s="120"/>
      <c r="QRQ9" s="120"/>
      <c r="QRR9" s="120"/>
      <c r="QRS9" s="120"/>
      <c r="QRT9" s="120"/>
      <c r="QRU9" s="120"/>
      <c r="QRV9" s="120"/>
      <c r="QRW9" s="120"/>
      <c r="QRX9" s="120"/>
      <c r="QRY9" s="120"/>
      <c r="QRZ9" s="120"/>
      <c r="QSA9" s="120"/>
      <c r="QSB9" s="120"/>
      <c r="QSC9" s="120"/>
      <c r="QSD9" s="120"/>
      <c r="QSE9" s="120"/>
      <c r="QSF9" s="120"/>
      <c r="QSG9" s="120"/>
      <c r="QSH9" s="120"/>
      <c r="QSI9" s="120"/>
      <c r="QSJ9" s="120"/>
      <c r="QSK9" s="120"/>
      <c r="QSL9" s="120"/>
      <c r="QSM9" s="120"/>
      <c r="QSN9" s="120"/>
      <c r="QSO9" s="120"/>
      <c r="QSP9" s="120"/>
      <c r="QSQ9" s="120"/>
      <c r="QSR9" s="120"/>
      <c r="QSS9" s="120"/>
      <c r="QST9" s="120"/>
      <c r="QSU9" s="120"/>
      <c r="QSV9" s="120"/>
      <c r="QSW9" s="120"/>
      <c r="QSX9" s="120"/>
      <c r="QSY9" s="120"/>
      <c r="QSZ9" s="120"/>
      <c r="QTA9" s="120"/>
      <c r="QTB9" s="120"/>
      <c r="QTC9" s="120"/>
      <c r="QTD9" s="120"/>
      <c r="QTE9" s="120"/>
      <c r="QTF9" s="120"/>
      <c r="QTG9" s="120"/>
      <c r="QTH9" s="120"/>
      <c r="QTI9" s="120"/>
      <c r="QTJ9" s="120"/>
      <c r="QTK9" s="120"/>
      <c r="QTL9" s="120"/>
      <c r="QTM9" s="120"/>
      <c r="QTN9" s="120"/>
      <c r="QTO9" s="120"/>
      <c r="QTP9" s="120"/>
      <c r="QTQ9" s="120"/>
      <c r="QTR9" s="120"/>
      <c r="QTS9" s="120"/>
      <c r="QTT9" s="120"/>
      <c r="QTU9" s="120"/>
      <c r="QTV9" s="120"/>
      <c r="QTW9" s="120"/>
      <c r="QTX9" s="120"/>
      <c r="QTY9" s="120"/>
      <c r="QTZ9" s="120"/>
      <c r="QUA9" s="120"/>
      <c r="QUB9" s="120"/>
      <c r="QUC9" s="120"/>
      <c r="QUD9" s="120"/>
      <c r="QUE9" s="120"/>
      <c r="QUF9" s="120"/>
      <c r="QUG9" s="120"/>
      <c r="QUH9" s="120"/>
      <c r="QUI9" s="120"/>
      <c r="QUJ9" s="120"/>
      <c r="QUK9" s="120"/>
      <c r="QUL9" s="120"/>
      <c r="QUM9" s="120"/>
      <c r="QUN9" s="120"/>
      <c r="QUO9" s="120"/>
      <c r="QUP9" s="120"/>
      <c r="QUQ9" s="120"/>
      <c r="QUR9" s="120"/>
      <c r="QUS9" s="120"/>
      <c r="QUT9" s="120"/>
      <c r="QUU9" s="120"/>
      <c r="QUV9" s="120"/>
      <c r="QUW9" s="120"/>
      <c r="QUX9" s="120"/>
      <c r="QUY9" s="120"/>
      <c r="QUZ9" s="120"/>
      <c r="QVA9" s="120"/>
      <c r="QVB9" s="120"/>
      <c r="QVC9" s="120"/>
      <c r="QVD9" s="120"/>
      <c r="QVE9" s="120"/>
      <c r="QVF9" s="120"/>
      <c r="QVG9" s="120"/>
      <c r="QVH9" s="120"/>
      <c r="QVI9" s="120"/>
      <c r="QVJ9" s="120"/>
      <c r="QVK9" s="120"/>
      <c r="QVL9" s="120"/>
      <c r="QVM9" s="120"/>
      <c r="QVN9" s="120"/>
      <c r="QVO9" s="120"/>
      <c r="QVP9" s="120"/>
      <c r="QVQ9" s="120"/>
      <c r="QVR9" s="120"/>
      <c r="QVS9" s="120"/>
      <c r="QVT9" s="120"/>
      <c r="QVU9" s="120"/>
      <c r="QVV9" s="120"/>
      <c r="QVW9" s="120"/>
      <c r="QVX9" s="120"/>
      <c r="QVY9" s="120"/>
      <c r="QVZ9" s="120"/>
      <c r="QWA9" s="120"/>
      <c r="QWB9" s="120"/>
      <c r="QWC9" s="120"/>
      <c r="QWD9" s="120"/>
      <c r="QWE9" s="120"/>
      <c r="QWF9" s="120"/>
      <c r="QWG9" s="120"/>
      <c r="QWH9" s="120"/>
      <c r="QWI9" s="120"/>
      <c r="QWJ9" s="120"/>
      <c r="QWK9" s="120"/>
      <c r="QWL9" s="120"/>
      <c r="QWM9" s="120"/>
      <c r="QWN9" s="120"/>
      <c r="QWO9" s="120"/>
      <c r="QWP9" s="120"/>
      <c r="QWQ9" s="120"/>
      <c r="QWR9" s="120"/>
      <c r="QWS9" s="120"/>
      <c r="QWT9" s="120"/>
      <c r="QWU9" s="120"/>
      <c r="QWV9" s="120"/>
      <c r="QWW9" s="120"/>
      <c r="QWX9" s="120"/>
      <c r="QWY9" s="120"/>
      <c r="QWZ9" s="120"/>
      <c r="QXA9" s="120"/>
      <c r="QXB9" s="120"/>
      <c r="QXC9" s="120"/>
      <c r="QXD9" s="120"/>
      <c r="QXE9" s="120"/>
      <c r="QXF9" s="120"/>
      <c r="QXG9" s="120"/>
      <c r="QXH9" s="120"/>
      <c r="QXI9" s="120"/>
      <c r="QXJ9" s="120"/>
      <c r="QXK9" s="120"/>
      <c r="QXL9" s="120"/>
      <c r="QXM9" s="120"/>
      <c r="QXN9" s="120"/>
      <c r="QXO9" s="120"/>
      <c r="QXP9" s="120"/>
      <c r="QXQ9" s="120"/>
      <c r="QXR9" s="120"/>
      <c r="QXS9" s="120"/>
      <c r="QXT9" s="120"/>
      <c r="QXU9" s="120"/>
      <c r="QXV9" s="120"/>
      <c r="QXW9" s="120"/>
      <c r="QXX9" s="120"/>
      <c r="QXY9" s="120"/>
      <c r="QXZ9" s="120"/>
      <c r="QYA9" s="120"/>
      <c r="QYB9" s="120"/>
      <c r="QYC9" s="120"/>
      <c r="QYD9" s="120"/>
      <c r="QYE9" s="120"/>
      <c r="QYF9" s="120"/>
      <c r="QYG9" s="120"/>
      <c r="QYH9" s="120"/>
      <c r="QYI9" s="120"/>
      <c r="QYJ9" s="120"/>
      <c r="QYK9" s="120"/>
      <c r="QYL9" s="120"/>
      <c r="QYM9" s="120"/>
      <c r="QYN9" s="120"/>
      <c r="QYO9" s="120"/>
      <c r="QYP9" s="120"/>
      <c r="QYQ9" s="120"/>
      <c r="QYR9" s="120"/>
      <c r="QYS9" s="120"/>
      <c r="QYT9" s="120"/>
      <c r="QYU9" s="120"/>
      <c r="QYV9" s="120"/>
      <c r="QYW9" s="120"/>
      <c r="QYX9" s="120"/>
      <c r="QYY9" s="120"/>
      <c r="QYZ9" s="120"/>
      <c r="QZA9" s="120"/>
      <c r="QZB9" s="120"/>
      <c r="QZC9" s="120"/>
      <c r="QZD9" s="120"/>
      <c r="QZE9" s="120"/>
      <c r="QZF9" s="120"/>
      <c r="QZG9" s="120"/>
      <c r="QZH9" s="120"/>
      <c r="QZI9" s="120"/>
      <c r="QZJ9" s="120"/>
      <c r="QZK9" s="120"/>
      <c r="QZL9" s="120"/>
      <c r="QZM9" s="120"/>
      <c r="QZN9" s="120"/>
      <c r="QZO9" s="120"/>
      <c r="QZP9" s="120"/>
      <c r="QZQ9" s="120"/>
      <c r="QZR9" s="120"/>
      <c r="QZS9" s="120"/>
      <c r="QZT9" s="120"/>
      <c r="QZU9" s="120"/>
      <c r="QZV9" s="120"/>
      <c r="QZW9" s="120"/>
      <c r="QZX9" s="120"/>
      <c r="QZY9" s="120"/>
      <c r="QZZ9" s="120"/>
      <c r="RAA9" s="120"/>
      <c r="RAB9" s="120"/>
      <c r="RAC9" s="120"/>
      <c r="RAD9" s="120"/>
      <c r="RAE9" s="120"/>
      <c r="RAF9" s="120"/>
      <c r="RAG9" s="120"/>
      <c r="RAH9" s="120"/>
      <c r="RAI9" s="120"/>
      <c r="RAJ9" s="120"/>
      <c r="RAK9" s="120"/>
      <c r="RAL9" s="120"/>
      <c r="RAM9" s="120"/>
      <c r="RAN9" s="120"/>
      <c r="RAO9" s="120"/>
      <c r="RAP9" s="120"/>
      <c r="RAQ9" s="120"/>
      <c r="RAR9" s="120"/>
      <c r="RAS9" s="120"/>
      <c r="RAT9" s="120"/>
      <c r="RAU9" s="120"/>
      <c r="RAV9" s="120"/>
      <c r="RAW9" s="120"/>
      <c r="RAX9" s="120"/>
      <c r="RAY9" s="120"/>
      <c r="RAZ9" s="120"/>
      <c r="RBA9" s="120"/>
      <c r="RBB9" s="120"/>
      <c r="RBC9" s="120"/>
      <c r="RBD9" s="120"/>
      <c r="RBE9" s="120"/>
      <c r="RBF9" s="120"/>
      <c r="RBG9" s="120"/>
      <c r="RBH9" s="120"/>
      <c r="RBI9" s="120"/>
      <c r="RBJ9" s="120"/>
      <c r="RBK9" s="120"/>
      <c r="RBL9" s="120"/>
      <c r="RBM9" s="120"/>
      <c r="RBN9" s="120"/>
      <c r="RBO9" s="120"/>
      <c r="RBP9" s="120"/>
      <c r="RBQ9" s="120"/>
      <c r="RBR9" s="120"/>
      <c r="RBS9" s="120"/>
      <c r="RBT9" s="120"/>
      <c r="RBU9" s="120"/>
      <c r="RBV9" s="120"/>
      <c r="RBW9" s="120"/>
      <c r="RBX9" s="120"/>
      <c r="RBY9" s="120"/>
      <c r="RBZ9" s="120"/>
      <c r="RCA9" s="120"/>
      <c r="RCB9" s="120"/>
      <c r="RCC9" s="120"/>
      <c r="RCD9" s="120"/>
      <c r="RCE9" s="120"/>
      <c r="RCF9" s="120"/>
      <c r="RCG9" s="120"/>
      <c r="RCH9" s="120"/>
      <c r="RCI9" s="120"/>
      <c r="RCJ9" s="120"/>
      <c r="RCK9" s="120"/>
      <c r="RCL9" s="120"/>
      <c r="RCM9" s="120"/>
      <c r="RCN9" s="120"/>
      <c r="RCO9" s="120"/>
      <c r="RCP9" s="120"/>
      <c r="RCQ9" s="120"/>
      <c r="RCR9" s="120"/>
      <c r="RCS9" s="120"/>
      <c r="RCT9" s="120"/>
      <c r="RCU9" s="120"/>
      <c r="RCV9" s="120"/>
      <c r="RCW9" s="120"/>
      <c r="RCX9" s="120"/>
      <c r="RCY9" s="120"/>
      <c r="RCZ9" s="120"/>
      <c r="RDA9" s="120"/>
      <c r="RDB9" s="120"/>
      <c r="RDC9" s="120"/>
      <c r="RDD9" s="120"/>
      <c r="RDE9" s="120"/>
      <c r="RDF9" s="120"/>
      <c r="RDG9" s="120"/>
      <c r="RDH9" s="120"/>
      <c r="RDI9" s="120"/>
      <c r="RDJ9" s="120"/>
      <c r="RDK9" s="120"/>
      <c r="RDL9" s="120"/>
      <c r="RDM9" s="120"/>
      <c r="RDN9" s="120"/>
      <c r="RDO9" s="120"/>
      <c r="RDP9" s="120"/>
      <c r="RDQ9" s="120"/>
      <c r="RDR9" s="120"/>
      <c r="RDS9" s="120"/>
      <c r="RDT9" s="120"/>
      <c r="RDU9" s="120"/>
      <c r="RDV9" s="120"/>
      <c r="RDW9" s="120"/>
      <c r="RDX9" s="120"/>
      <c r="RDY9" s="120"/>
      <c r="RDZ9" s="120"/>
      <c r="REA9" s="120"/>
      <c r="REB9" s="120"/>
      <c r="REC9" s="120"/>
      <c r="RED9" s="120"/>
      <c r="REE9" s="120"/>
      <c r="REF9" s="120"/>
      <c r="REG9" s="120"/>
      <c r="REH9" s="120"/>
      <c r="REI9" s="120"/>
      <c r="REJ9" s="120"/>
      <c r="REK9" s="120"/>
      <c r="REL9" s="120"/>
      <c r="REM9" s="120"/>
      <c r="REN9" s="120"/>
      <c r="REO9" s="120"/>
      <c r="REP9" s="120"/>
      <c r="REQ9" s="120"/>
      <c r="RER9" s="120"/>
      <c r="RES9" s="120"/>
      <c r="RET9" s="120"/>
      <c r="REU9" s="120"/>
      <c r="REV9" s="120"/>
      <c r="REW9" s="120"/>
      <c r="REX9" s="120"/>
      <c r="REY9" s="120"/>
      <c r="REZ9" s="120"/>
      <c r="RFA9" s="120"/>
      <c r="RFB9" s="120"/>
      <c r="RFC9" s="120"/>
      <c r="RFD9" s="120"/>
      <c r="RFE9" s="120"/>
      <c r="RFF9" s="120"/>
      <c r="RFG9" s="120"/>
      <c r="RFH9" s="120"/>
      <c r="RFI9" s="120"/>
      <c r="RFJ9" s="120"/>
      <c r="RFK9" s="120"/>
      <c r="RFL9" s="120"/>
      <c r="RFM9" s="120"/>
      <c r="RFN9" s="120"/>
      <c r="RFO9" s="120"/>
      <c r="RFP9" s="120"/>
      <c r="RFQ9" s="120"/>
      <c r="RFR9" s="120"/>
      <c r="RFS9" s="120"/>
      <c r="RFT9" s="120"/>
      <c r="RFU9" s="120"/>
      <c r="RFV9" s="120"/>
      <c r="RFW9" s="120"/>
      <c r="RFX9" s="120"/>
      <c r="RFY9" s="120"/>
      <c r="RFZ9" s="120"/>
      <c r="RGA9" s="120"/>
      <c r="RGB9" s="120"/>
      <c r="RGC9" s="120"/>
      <c r="RGD9" s="120"/>
      <c r="RGE9" s="120"/>
      <c r="RGF9" s="120"/>
      <c r="RGG9" s="120"/>
      <c r="RGH9" s="120"/>
      <c r="RGI9" s="120"/>
      <c r="RGJ9" s="120"/>
      <c r="RGK9" s="120"/>
      <c r="RGL9" s="120"/>
      <c r="RGM9" s="120"/>
      <c r="RGN9" s="120"/>
      <c r="RGO9" s="120"/>
      <c r="RGP9" s="120"/>
      <c r="RGQ9" s="120"/>
      <c r="RGR9" s="120"/>
      <c r="RGS9" s="120"/>
      <c r="RGT9" s="120"/>
      <c r="RGU9" s="120"/>
      <c r="RGV9" s="120"/>
      <c r="RGW9" s="120"/>
      <c r="RGX9" s="120"/>
      <c r="RGY9" s="120"/>
      <c r="RGZ9" s="120"/>
      <c r="RHA9" s="120"/>
      <c r="RHB9" s="120"/>
      <c r="RHC9" s="120"/>
      <c r="RHD9" s="120"/>
      <c r="RHE9" s="120"/>
      <c r="RHF9" s="120"/>
      <c r="RHG9" s="120"/>
      <c r="RHH9" s="120"/>
      <c r="RHI9" s="120"/>
      <c r="RHJ9" s="120"/>
      <c r="RHK9" s="120"/>
      <c r="RHL9" s="120"/>
      <c r="RHM9" s="120"/>
      <c r="RHN9" s="120"/>
      <c r="RHO9" s="120"/>
      <c r="RHP9" s="120"/>
      <c r="RHQ9" s="120"/>
      <c r="RHR9" s="120"/>
      <c r="RHS9" s="120"/>
      <c r="RHT9" s="120"/>
      <c r="RHU9" s="120"/>
      <c r="RHV9" s="120"/>
      <c r="RHW9" s="120"/>
      <c r="RHX9" s="120"/>
      <c r="RHY9" s="120"/>
      <c r="RHZ9" s="120"/>
      <c r="RIA9" s="120"/>
      <c r="RIB9" s="120"/>
      <c r="RIC9" s="120"/>
      <c r="RID9" s="120"/>
      <c r="RIE9" s="120"/>
      <c r="RIF9" s="120"/>
      <c r="RIG9" s="120"/>
      <c r="RIH9" s="120"/>
      <c r="RII9" s="120"/>
      <c r="RIJ9" s="120"/>
      <c r="RIK9" s="120"/>
      <c r="RIL9" s="120"/>
      <c r="RIM9" s="120"/>
      <c r="RIN9" s="120"/>
      <c r="RIO9" s="120"/>
      <c r="RIP9" s="120"/>
      <c r="RIQ9" s="120"/>
      <c r="RIR9" s="120"/>
      <c r="RIS9" s="120"/>
      <c r="RIT9" s="120"/>
      <c r="RIU9" s="120"/>
      <c r="RIV9" s="120"/>
      <c r="RIW9" s="120"/>
      <c r="RIX9" s="120"/>
      <c r="RIY9" s="120"/>
      <c r="RIZ9" s="120"/>
      <c r="RJA9" s="120"/>
      <c r="RJB9" s="120"/>
      <c r="RJC9" s="120"/>
      <c r="RJD9" s="120"/>
      <c r="RJE9" s="120"/>
      <c r="RJF9" s="120"/>
      <c r="RJG9" s="120"/>
      <c r="RJH9" s="120"/>
      <c r="RJI9" s="120"/>
      <c r="RJJ9" s="120"/>
      <c r="RJK9" s="120"/>
      <c r="RJL9" s="120"/>
      <c r="RJM9" s="120"/>
      <c r="RJN9" s="120"/>
      <c r="RJO9" s="120"/>
      <c r="RJP9" s="120"/>
      <c r="RJQ9" s="120"/>
      <c r="RJR9" s="120"/>
      <c r="RJS9" s="120"/>
      <c r="RJT9" s="120"/>
      <c r="RJU9" s="120"/>
      <c r="RJV9" s="120"/>
      <c r="RJW9" s="120"/>
      <c r="RJX9" s="120"/>
      <c r="RJY9" s="120"/>
      <c r="RJZ9" s="120"/>
      <c r="RKA9" s="120"/>
      <c r="RKB9" s="120"/>
      <c r="RKC9" s="120"/>
      <c r="RKD9" s="120"/>
      <c r="RKE9" s="120"/>
      <c r="RKF9" s="120"/>
      <c r="RKG9" s="120"/>
      <c r="RKH9" s="120"/>
      <c r="RKI9" s="120"/>
      <c r="RKJ9" s="120"/>
      <c r="RKK9" s="120"/>
      <c r="RKL9" s="120"/>
      <c r="RKM9" s="120"/>
      <c r="RKN9" s="120"/>
      <c r="RKO9" s="120"/>
      <c r="RKP9" s="120"/>
      <c r="RKQ9" s="120"/>
      <c r="RKR9" s="120"/>
      <c r="RKS9" s="120"/>
      <c r="RKT9" s="120"/>
      <c r="RKU9" s="120"/>
      <c r="RKV9" s="120"/>
      <c r="RKW9" s="120"/>
      <c r="RKX9" s="120"/>
      <c r="RKY9" s="120"/>
      <c r="RKZ9" s="120"/>
      <c r="RLA9" s="120"/>
      <c r="RLB9" s="120"/>
      <c r="RLC9" s="120"/>
      <c r="RLD9" s="120"/>
      <c r="RLE9" s="120"/>
      <c r="RLF9" s="120"/>
      <c r="RLG9" s="120"/>
      <c r="RLH9" s="120"/>
      <c r="RLI9" s="120"/>
      <c r="RLJ9" s="120"/>
      <c r="RLK9" s="120"/>
      <c r="RLL9" s="120"/>
      <c r="RLM9" s="120"/>
      <c r="RLN9" s="120"/>
      <c r="RLO9" s="120"/>
      <c r="RLP9" s="120"/>
      <c r="RLQ9" s="120"/>
      <c r="RLR9" s="120"/>
      <c r="RLS9" s="120"/>
      <c r="RLT9" s="120"/>
      <c r="RLU9" s="120"/>
      <c r="RLV9" s="120"/>
      <c r="RLW9" s="120"/>
      <c r="RLX9" s="120"/>
      <c r="RLY9" s="120"/>
      <c r="RLZ9" s="120"/>
      <c r="RMA9" s="120"/>
      <c r="RMB9" s="120"/>
      <c r="RMC9" s="120"/>
      <c r="RMD9" s="120"/>
      <c r="RME9" s="120"/>
      <c r="RMF9" s="120"/>
      <c r="RMG9" s="120"/>
      <c r="RMH9" s="120"/>
      <c r="RMI9" s="120"/>
      <c r="RMJ9" s="120"/>
      <c r="RMK9" s="120"/>
      <c r="RML9" s="120"/>
      <c r="RMM9" s="120"/>
      <c r="RMN9" s="120"/>
      <c r="RMO9" s="120"/>
      <c r="RMP9" s="120"/>
      <c r="RMQ9" s="120"/>
      <c r="RMR9" s="120"/>
      <c r="RMS9" s="120"/>
      <c r="RMT9" s="120"/>
      <c r="RMU9" s="120"/>
      <c r="RMV9" s="120"/>
      <c r="RMW9" s="120"/>
      <c r="RMX9" s="120"/>
      <c r="RMY9" s="120"/>
      <c r="RMZ9" s="120"/>
      <c r="RNA9" s="120"/>
      <c r="RNB9" s="120"/>
      <c r="RNC9" s="120"/>
      <c r="RND9" s="120"/>
      <c r="RNE9" s="120"/>
      <c r="RNF9" s="120"/>
      <c r="RNG9" s="120"/>
      <c r="RNH9" s="120"/>
      <c r="RNI9" s="120"/>
      <c r="RNJ9" s="120"/>
      <c r="RNK9" s="120"/>
      <c r="RNL9" s="120"/>
      <c r="RNM9" s="120"/>
      <c r="RNN9" s="120"/>
      <c r="RNO9" s="120"/>
      <c r="RNP9" s="120"/>
      <c r="RNQ9" s="120"/>
      <c r="RNR9" s="120"/>
      <c r="RNS9" s="120"/>
      <c r="RNT9" s="120"/>
      <c r="RNU9" s="120"/>
      <c r="RNV9" s="120"/>
      <c r="RNW9" s="120"/>
      <c r="RNX9" s="120"/>
      <c r="RNY9" s="120"/>
      <c r="RNZ9" s="120"/>
      <c r="ROA9" s="120"/>
      <c r="ROB9" s="120"/>
      <c r="ROC9" s="120"/>
      <c r="ROD9" s="120"/>
      <c r="ROE9" s="120"/>
      <c r="ROF9" s="120"/>
      <c r="ROG9" s="120"/>
      <c r="ROH9" s="120"/>
      <c r="ROI9" s="120"/>
      <c r="ROJ9" s="120"/>
      <c r="ROK9" s="120"/>
      <c r="ROL9" s="120"/>
      <c r="ROM9" s="120"/>
      <c r="RON9" s="120"/>
      <c r="ROO9" s="120"/>
      <c r="ROP9" s="120"/>
      <c r="ROQ9" s="120"/>
      <c r="ROR9" s="120"/>
      <c r="ROS9" s="120"/>
      <c r="ROT9" s="120"/>
      <c r="ROU9" s="120"/>
      <c r="ROV9" s="120"/>
      <c r="ROW9" s="120"/>
      <c r="ROX9" s="120"/>
      <c r="ROY9" s="120"/>
      <c r="ROZ9" s="120"/>
      <c r="RPA9" s="120"/>
      <c r="RPB9" s="120"/>
      <c r="RPC9" s="120"/>
      <c r="RPD9" s="120"/>
      <c r="RPE9" s="120"/>
      <c r="RPF9" s="120"/>
      <c r="RPG9" s="120"/>
      <c r="RPH9" s="120"/>
      <c r="RPI9" s="120"/>
      <c r="RPJ9" s="120"/>
      <c r="RPK9" s="120"/>
      <c r="RPL9" s="120"/>
      <c r="RPM9" s="120"/>
      <c r="RPN9" s="120"/>
      <c r="RPO9" s="120"/>
      <c r="RPP9" s="120"/>
      <c r="RPQ9" s="120"/>
      <c r="RPR9" s="120"/>
      <c r="RPS9" s="120"/>
      <c r="RPT9" s="120"/>
      <c r="RPU9" s="120"/>
      <c r="RPV9" s="120"/>
      <c r="RPW9" s="120"/>
      <c r="RPX9" s="120"/>
      <c r="RPY9" s="120"/>
      <c r="RPZ9" s="120"/>
      <c r="RQA9" s="120"/>
      <c r="RQB9" s="120"/>
      <c r="RQC9" s="120"/>
      <c r="RQD9" s="120"/>
      <c r="RQE9" s="120"/>
      <c r="RQF9" s="120"/>
      <c r="RQG9" s="120"/>
      <c r="RQH9" s="120"/>
      <c r="RQI9" s="120"/>
      <c r="RQJ9" s="120"/>
      <c r="RQK9" s="120"/>
      <c r="RQL9" s="120"/>
      <c r="RQM9" s="120"/>
      <c r="RQN9" s="120"/>
      <c r="RQO9" s="120"/>
      <c r="RQP9" s="120"/>
      <c r="RQQ9" s="120"/>
      <c r="RQR9" s="120"/>
      <c r="RQS9" s="120"/>
      <c r="RQT9" s="120"/>
      <c r="RQU9" s="120"/>
      <c r="RQV9" s="120"/>
      <c r="RQW9" s="120"/>
      <c r="RQX9" s="120"/>
      <c r="RQY9" s="120"/>
      <c r="RQZ9" s="120"/>
      <c r="RRA9" s="120"/>
      <c r="RRB9" s="120"/>
      <c r="RRC9" s="120"/>
      <c r="RRD9" s="120"/>
      <c r="RRE9" s="120"/>
      <c r="RRF9" s="120"/>
      <c r="RRG9" s="120"/>
      <c r="RRH9" s="120"/>
      <c r="RRI9" s="120"/>
      <c r="RRJ9" s="120"/>
      <c r="RRK9" s="120"/>
      <c r="RRL9" s="120"/>
      <c r="RRM9" s="120"/>
      <c r="RRN9" s="120"/>
      <c r="RRO9" s="120"/>
      <c r="RRP9" s="120"/>
      <c r="RRQ9" s="120"/>
      <c r="RRR9" s="120"/>
      <c r="RRS9" s="120"/>
      <c r="RRT9" s="120"/>
      <c r="RRU9" s="120"/>
      <c r="RRV9" s="120"/>
      <c r="RRW9" s="120"/>
      <c r="RRX9" s="120"/>
      <c r="RRY9" s="120"/>
      <c r="RRZ9" s="120"/>
      <c r="RSA9" s="120"/>
      <c r="RSB9" s="120"/>
      <c r="RSC9" s="120"/>
      <c r="RSD9" s="120"/>
      <c r="RSE9" s="120"/>
      <c r="RSF9" s="120"/>
      <c r="RSG9" s="120"/>
      <c r="RSH9" s="120"/>
      <c r="RSI9" s="120"/>
      <c r="RSJ9" s="120"/>
      <c r="RSK9" s="120"/>
      <c r="RSL9" s="120"/>
      <c r="RSM9" s="120"/>
      <c r="RSN9" s="120"/>
      <c r="RSO9" s="120"/>
      <c r="RSP9" s="120"/>
      <c r="RSQ9" s="120"/>
      <c r="RSR9" s="120"/>
      <c r="RSS9" s="120"/>
      <c r="RST9" s="120"/>
      <c r="RSU9" s="120"/>
      <c r="RSV9" s="120"/>
      <c r="RSW9" s="120"/>
      <c r="RSX9" s="120"/>
      <c r="RSY9" s="120"/>
      <c r="RSZ9" s="120"/>
      <c r="RTA9" s="120"/>
      <c r="RTB9" s="120"/>
      <c r="RTC9" s="120"/>
      <c r="RTD9" s="120"/>
      <c r="RTE9" s="120"/>
      <c r="RTF9" s="120"/>
      <c r="RTG9" s="120"/>
      <c r="RTH9" s="120"/>
      <c r="RTI9" s="120"/>
      <c r="RTJ9" s="120"/>
      <c r="RTK9" s="120"/>
      <c r="RTL9" s="120"/>
      <c r="RTM9" s="120"/>
      <c r="RTN9" s="120"/>
      <c r="RTO9" s="120"/>
      <c r="RTP9" s="120"/>
      <c r="RTQ9" s="120"/>
      <c r="RTR9" s="120"/>
      <c r="RTS9" s="120"/>
      <c r="RTT9" s="120"/>
      <c r="RTU9" s="120"/>
      <c r="RTV9" s="120"/>
      <c r="RTW9" s="120"/>
      <c r="RTX9" s="120"/>
      <c r="RTY9" s="120"/>
      <c r="RTZ9" s="120"/>
      <c r="RUA9" s="120"/>
      <c r="RUB9" s="120"/>
      <c r="RUC9" s="120"/>
      <c r="RUD9" s="120"/>
      <c r="RUE9" s="120"/>
      <c r="RUF9" s="120"/>
      <c r="RUG9" s="120"/>
      <c r="RUH9" s="120"/>
      <c r="RUI9" s="120"/>
      <c r="RUJ9" s="120"/>
      <c r="RUK9" s="120"/>
      <c r="RUL9" s="120"/>
      <c r="RUM9" s="120"/>
      <c r="RUN9" s="120"/>
      <c r="RUO9" s="120"/>
      <c r="RUP9" s="120"/>
      <c r="RUQ9" s="120"/>
      <c r="RUR9" s="120"/>
      <c r="RUS9" s="120"/>
      <c r="RUT9" s="120"/>
      <c r="RUU9" s="120"/>
      <c r="RUV9" s="120"/>
      <c r="RUW9" s="120"/>
      <c r="RUX9" s="120"/>
      <c r="RUY9" s="120"/>
      <c r="RUZ9" s="120"/>
      <c r="RVA9" s="120"/>
      <c r="RVB9" s="120"/>
      <c r="RVC9" s="120"/>
      <c r="RVD9" s="120"/>
      <c r="RVE9" s="120"/>
      <c r="RVF9" s="120"/>
      <c r="RVG9" s="120"/>
      <c r="RVH9" s="120"/>
      <c r="RVI9" s="120"/>
      <c r="RVJ9" s="120"/>
      <c r="RVK9" s="120"/>
      <c r="RVL9" s="120"/>
      <c r="RVM9" s="120"/>
      <c r="RVN9" s="120"/>
      <c r="RVO9" s="120"/>
      <c r="RVP9" s="120"/>
      <c r="RVQ9" s="120"/>
      <c r="RVR9" s="120"/>
      <c r="RVS9" s="120"/>
      <c r="RVT9" s="120"/>
      <c r="RVU9" s="120"/>
      <c r="RVV9" s="120"/>
      <c r="RVW9" s="120"/>
      <c r="RVX9" s="120"/>
      <c r="RVY9" s="120"/>
      <c r="RVZ9" s="120"/>
      <c r="RWA9" s="120"/>
      <c r="RWB9" s="120"/>
      <c r="RWC9" s="120"/>
      <c r="RWD9" s="120"/>
      <c r="RWE9" s="120"/>
      <c r="RWF9" s="120"/>
      <c r="RWG9" s="120"/>
      <c r="RWH9" s="120"/>
      <c r="RWI9" s="120"/>
      <c r="RWJ9" s="120"/>
      <c r="RWK9" s="120"/>
      <c r="RWL9" s="120"/>
      <c r="RWM9" s="120"/>
      <c r="RWN9" s="120"/>
      <c r="RWO9" s="120"/>
      <c r="RWP9" s="120"/>
      <c r="RWQ9" s="120"/>
      <c r="RWR9" s="120"/>
      <c r="RWS9" s="120"/>
      <c r="RWT9" s="120"/>
      <c r="RWU9" s="120"/>
      <c r="RWV9" s="120"/>
      <c r="RWW9" s="120"/>
      <c r="RWX9" s="120"/>
      <c r="RWY9" s="120"/>
      <c r="RWZ9" s="120"/>
      <c r="RXA9" s="120"/>
      <c r="RXB9" s="120"/>
      <c r="RXC9" s="120"/>
      <c r="RXD9" s="120"/>
      <c r="RXE9" s="120"/>
      <c r="RXF9" s="120"/>
      <c r="RXG9" s="120"/>
      <c r="RXH9" s="120"/>
      <c r="RXI9" s="120"/>
      <c r="RXJ9" s="120"/>
      <c r="RXK9" s="120"/>
      <c r="RXL9" s="120"/>
      <c r="RXM9" s="120"/>
      <c r="RXN9" s="120"/>
      <c r="RXO9" s="120"/>
      <c r="RXP9" s="120"/>
      <c r="RXQ9" s="120"/>
      <c r="RXR9" s="120"/>
      <c r="RXS9" s="120"/>
      <c r="RXT9" s="120"/>
      <c r="RXU9" s="120"/>
      <c r="RXV9" s="120"/>
      <c r="RXW9" s="120"/>
      <c r="RXX9" s="120"/>
      <c r="RXY9" s="120"/>
      <c r="RXZ9" s="120"/>
      <c r="RYA9" s="120"/>
      <c r="RYB9" s="120"/>
      <c r="RYC9" s="120"/>
      <c r="RYD9" s="120"/>
      <c r="RYE9" s="120"/>
      <c r="RYF9" s="120"/>
      <c r="RYG9" s="120"/>
      <c r="RYH9" s="120"/>
      <c r="RYI9" s="120"/>
      <c r="RYJ9" s="120"/>
      <c r="RYK9" s="120"/>
      <c r="RYL9" s="120"/>
      <c r="RYM9" s="120"/>
      <c r="RYN9" s="120"/>
      <c r="RYO9" s="120"/>
      <c r="RYP9" s="120"/>
      <c r="RYQ9" s="120"/>
      <c r="RYR9" s="120"/>
      <c r="RYS9" s="120"/>
      <c r="RYT9" s="120"/>
      <c r="RYU9" s="120"/>
      <c r="RYV9" s="120"/>
      <c r="RYW9" s="120"/>
      <c r="RYX9" s="120"/>
      <c r="RYY9" s="120"/>
      <c r="RYZ9" s="120"/>
      <c r="RZA9" s="120"/>
      <c r="RZB9" s="120"/>
      <c r="RZC9" s="120"/>
      <c r="RZD9" s="120"/>
      <c r="RZE9" s="120"/>
      <c r="RZF9" s="120"/>
      <c r="RZG9" s="120"/>
      <c r="RZH9" s="120"/>
      <c r="RZI9" s="120"/>
      <c r="RZJ9" s="120"/>
      <c r="RZK9" s="120"/>
      <c r="RZL9" s="120"/>
      <c r="RZM9" s="120"/>
      <c r="RZN9" s="120"/>
      <c r="RZO9" s="120"/>
      <c r="RZP9" s="120"/>
      <c r="RZQ9" s="120"/>
      <c r="RZR9" s="120"/>
      <c r="RZS9" s="120"/>
      <c r="RZT9" s="120"/>
      <c r="RZU9" s="120"/>
      <c r="RZV9" s="120"/>
      <c r="RZW9" s="120"/>
      <c r="RZX9" s="120"/>
      <c r="RZY9" s="120"/>
      <c r="RZZ9" s="120"/>
      <c r="SAA9" s="120"/>
      <c r="SAB9" s="120"/>
      <c r="SAC9" s="120"/>
      <c r="SAD9" s="120"/>
      <c r="SAE9" s="120"/>
      <c r="SAF9" s="120"/>
      <c r="SAG9" s="120"/>
      <c r="SAH9" s="120"/>
      <c r="SAI9" s="120"/>
      <c r="SAJ9" s="120"/>
      <c r="SAK9" s="120"/>
      <c r="SAL9" s="120"/>
      <c r="SAM9" s="120"/>
      <c r="SAN9" s="120"/>
      <c r="SAO9" s="120"/>
      <c r="SAP9" s="120"/>
      <c r="SAQ9" s="120"/>
      <c r="SAR9" s="120"/>
      <c r="SAS9" s="120"/>
      <c r="SAT9" s="120"/>
      <c r="SAU9" s="120"/>
      <c r="SAV9" s="120"/>
      <c r="SAW9" s="120"/>
      <c r="SAX9" s="120"/>
      <c r="SAY9" s="120"/>
      <c r="SAZ9" s="120"/>
      <c r="SBA9" s="120"/>
      <c r="SBB9" s="120"/>
      <c r="SBC9" s="120"/>
      <c r="SBD9" s="120"/>
      <c r="SBE9" s="120"/>
      <c r="SBF9" s="120"/>
      <c r="SBG9" s="120"/>
      <c r="SBH9" s="120"/>
      <c r="SBI9" s="120"/>
      <c r="SBJ9" s="120"/>
      <c r="SBK9" s="120"/>
      <c r="SBL9" s="120"/>
      <c r="SBM9" s="120"/>
      <c r="SBN9" s="120"/>
      <c r="SBO9" s="120"/>
      <c r="SBP9" s="120"/>
      <c r="SBQ9" s="120"/>
      <c r="SBR9" s="120"/>
      <c r="SBS9" s="120"/>
      <c r="SBT9" s="120"/>
      <c r="SBU9" s="120"/>
      <c r="SBV9" s="120"/>
      <c r="SBW9" s="120"/>
      <c r="SBX9" s="120"/>
      <c r="SBY9" s="120"/>
      <c r="SBZ9" s="120"/>
      <c r="SCA9" s="120"/>
      <c r="SCB9" s="120"/>
      <c r="SCC9" s="120"/>
      <c r="SCD9" s="120"/>
      <c r="SCE9" s="120"/>
      <c r="SCF9" s="120"/>
      <c r="SCG9" s="120"/>
      <c r="SCH9" s="120"/>
      <c r="SCI9" s="120"/>
      <c r="SCJ9" s="120"/>
      <c r="SCK9" s="120"/>
      <c r="SCL9" s="120"/>
      <c r="SCM9" s="120"/>
      <c r="SCN9" s="120"/>
      <c r="SCO9" s="120"/>
      <c r="SCP9" s="120"/>
      <c r="SCQ9" s="120"/>
      <c r="SCR9" s="120"/>
      <c r="SCS9" s="120"/>
      <c r="SCT9" s="120"/>
      <c r="SCU9" s="120"/>
      <c r="SCV9" s="120"/>
      <c r="SCW9" s="120"/>
      <c r="SCX9" s="120"/>
      <c r="SCY9" s="120"/>
      <c r="SCZ9" s="120"/>
      <c r="SDA9" s="120"/>
      <c r="SDB9" s="120"/>
      <c r="SDC9" s="120"/>
      <c r="SDD9" s="120"/>
      <c r="SDE9" s="120"/>
      <c r="SDF9" s="120"/>
      <c r="SDG9" s="120"/>
      <c r="SDH9" s="120"/>
      <c r="SDI9" s="120"/>
      <c r="SDJ9" s="120"/>
      <c r="SDK9" s="120"/>
      <c r="SDL9" s="120"/>
      <c r="SDM9" s="120"/>
      <c r="SDN9" s="120"/>
      <c r="SDO9" s="120"/>
      <c r="SDP9" s="120"/>
      <c r="SDQ9" s="120"/>
      <c r="SDR9" s="120"/>
      <c r="SDS9" s="120"/>
      <c r="SDT9" s="120"/>
      <c r="SDU9" s="120"/>
      <c r="SDV9" s="120"/>
      <c r="SDW9" s="120"/>
      <c r="SDX9" s="120"/>
      <c r="SDY9" s="120"/>
      <c r="SDZ9" s="120"/>
      <c r="SEA9" s="120"/>
      <c r="SEB9" s="120"/>
      <c r="SEC9" s="120"/>
      <c r="SED9" s="120"/>
      <c r="SEE9" s="120"/>
      <c r="SEF9" s="120"/>
      <c r="SEG9" s="120"/>
      <c r="SEH9" s="120"/>
      <c r="SEI9" s="120"/>
      <c r="SEJ9" s="120"/>
      <c r="SEK9" s="120"/>
      <c r="SEL9" s="120"/>
      <c r="SEM9" s="120"/>
      <c r="SEN9" s="120"/>
      <c r="SEO9" s="120"/>
      <c r="SEP9" s="120"/>
      <c r="SEQ9" s="120"/>
      <c r="SER9" s="120"/>
      <c r="SES9" s="120"/>
      <c r="SET9" s="120"/>
      <c r="SEU9" s="120"/>
      <c r="SEV9" s="120"/>
      <c r="SEW9" s="120"/>
      <c r="SEX9" s="120"/>
      <c r="SEY9" s="120"/>
      <c r="SEZ9" s="120"/>
      <c r="SFA9" s="120"/>
      <c r="SFB9" s="120"/>
      <c r="SFC9" s="120"/>
      <c r="SFD9" s="120"/>
      <c r="SFE9" s="120"/>
      <c r="SFF9" s="120"/>
      <c r="SFG9" s="120"/>
      <c r="SFH9" s="120"/>
      <c r="SFI9" s="120"/>
      <c r="SFJ9" s="120"/>
      <c r="SFK9" s="120"/>
      <c r="SFL9" s="120"/>
      <c r="SFM9" s="120"/>
      <c r="SFN9" s="120"/>
      <c r="SFO9" s="120"/>
      <c r="SFP9" s="120"/>
      <c r="SFQ9" s="120"/>
      <c r="SFR9" s="120"/>
      <c r="SFS9" s="120"/>
      <c r="SFT9" s="120"/>
      <c r="SFU9" s="120"/>
      <c r="SFV9" s="120"/>
      <c r="SFW9" s="120"/>
      <c r="SFX9" s="120"/>
      <c r="SFY9" s="120"/>
      <c r="SFZ9" s="120"/>
      <c r="SGA9" s="120"/>
      <c r="SGB9" s="120"/>
      <c r="SGC9" s="120"/>
      <c r="SGD9" s="120"/>
      <c r="SGE9" s="120"/>
      <c r="SGF9" s="120"/>
      <c r="SGG9" s="120"/>
      <c r="SGH9" s="120"/>
      <c r="SGI9" s="120"/>
      <c r="SGJ9" s="120"/>
      <c r="SGK9" s="120"/>
      <c r="SGL9" s="120"/>
      <c r="SGM9" s="120"/>
      <c r="SGN9" s="120"/>
      <c r="SGO9" s="120"/>
      <c r="SGP9" s="120"/>
      <c r="SGQ9" s="120"/>
      <c r="SGR9" s="120"/>
      <c r="SGS9" s="120"/>
      <c r="SGT9" s="120"/>
      <c r="SGU9" s="120"/>
      <c r="SGV9" s="120"/>
      <c r="SGW9" s="120"/>
      <c r="SGX9" s="120"/>
      <c r="SGY9" s="120"/>
      <c r="SGZ9" s="120"/>
      <c r="SHA9" s="120"/>
      <c r="SHB9" s="120"/>
      <c r="SHC9" s="120"/>
      <c r="SHD9" s="120"/>
      <c r="SHE9" s="120"/>
      <c r="SHF9" s="120"/>
      <c r="SHG9" s="120"/>
      <c r="SHH9" s="120"/>
      <c r="SHI9" s="120"/>
      <c r="SHJ9" s="120"/>
      <c r="SHK9" s="120"/>
      <c r="SHL9" s="120"/>
      <c r="SHM9" s="120"/>
      <c r="SHN9" s="120"/>
      <c r="SHO9" s="120"/>
      <c r="SHP9" s="120"/>
      <c r="SHQ9" s="120"/>
      <c r="SHR9" s="120"/>
      <c r="SHS9" s="120"/>
      <c r="SHT9" s="120"/>
      <c r="SHU9" s="120"/>
      <c r="SHV9" s="120"/>
      <c r="SHW9" s="120"/>
      <c r="SHX9" s="120"/>
      <c r="SHY9" s="120"/>
      <c r="SHZ9" s="120"/>
      <c r="SIA9" s="120"/>
      <c r="SIB9" s="120"/>
      <c r="SIC9" s="120"/>
      <c r="SID9" s="120"/>
      <c r="SIE9" s="120"/>
      <c r="SIF9" s="120"/>
      <c r="SIG9" s="120"/>
      <c r="SIH9" s="120"/>
      <c r="SII9" s="120"/>
      <c r="SIJ9" s="120"/>
      <c r="SIK9" s="120"/>
      <c r="SIL9" s="120"/>
      <c r="SIM9" s="120"/>
      <c r="SIN9" s="120"/>
      <c r="SIO9" s="120"/>
      <c r="SIP9" s="120"/>
      <c r="SIQ9" s="120"/>
      <c r="SIR9" s="120"/>
      <c r="SIS9" s="120"/>
      <c r="SIT9" s="120"/>
      <c r="SIU9" s="120"/>
      <c r="SIV9" s="120"/>
      <c r="SIW9" s="120"/>
      <c r="SIX9" s="120"/>
      <c r="SIY9" s="120"/>
      <c r="SIZ9" s="120"/>
      <c r="SJA9" s="120"/>
      <c r="SJB9" s="120"/>
      <c r="SJC9" s="120"/>
      <c r="SJD9" s="120"/>
      <c r="SJE9" s="120"/>
      <c r="SJF9" s="120"/>
      <c r="SJG9" s="120"/>
      <c r="SJH9" s="120"/>
      <c r="SJI9" s="120"/>
      <c r="SJJ9" s="120"/>
      <c r="SJK9" s="120"/>
      <c r="SJL9" s="120"/>
      <c r="SJM9" s="120"/>
      <c r="SJN9" s="120"/>
      <c r="SJO9" s="120"/>
      <c r="SJP9" s="120"/>
      <c r="SJQ9" s="120"/>
      <c r="SJR9" s="120"/>
      <c r="SJS9" s="120"/>
      <c r="SJT9" s="120"/>
      <c r="SJU9" s="120"/>
      <c r="SJV9" s="120"/>
      <c r="SJW9" s="120"/>
      <c r="SJX9" s="120"/>
      <c r="SJY9" s="120"/>
      <c r="SJZ9" s="120"/>
      <c r="SKA9" s="120"/>
      <c r="SKB9" s="120"/>
      <c r="SKC9" s="120"/>
      <c r="SKD9" s="120"/>
      <c r="SKE9" s="120"/>
      <c r="SKF9" s="120"/>
      <c r="SKG9" s="120"/>
      <c r="SKH9" s="120"/>
      <c r="SKI9" s="120"/>
      <c r="SKJ9" s="120"/>
      <c r="SKK9" s="120"/>
      <c r="SKL9" s="120"/>
      <c r="SKM9" s="120"/>
      <c r="SKN9" s="120"/>
      <c r="SKO9" s="120"/>
      <c r="SKP9" s="120"/>
      <c r="SKQ9" s="120"/>
      <c r="SKR9" s="120"/>
      <c r="SKS9" s="120"/>
      <c r="SKT9" s="120"/>
      <c r="SKU9" s="120"/>
      <c r="SKV9" s="120"/>
      <c r="SKW9" s="120"/>
      <c r="SKX9" s="120"/>
      <c r="SKY9" s="120"/>
      <c r="SKZ9" s="120"/>
      <c r="SLA9" s="120"/>
      <c r="SLB9" s="120"/>
      <c r="SLC9" s="120"/>
      <c r="SLD9" s="120"/>
      <c r="SLE9" s="120"/>
      <c r="SLF9" s="120"/>
      <c r="SLG9" s="120"/>
      <c r="SLH9" s="120"/>
      <c r="SLI9" s="120"/>
      <c r="SLJ9" s="120"/>
      <c r="SLK9" s="120"/>
      <c r="SLL9" s="120"/>
      <c r="SLM9" s="120"/>
      <c r="SLN9" s="120"/>
      <c r="SLO9" s="120"/>
      <c r="SLP9" s="120"/>
      <c r="SLQ9" s="120"/>
      <c r="SLR9" s="120"/>
      <c r="SLS9" s="120"/>
      <c r="SLT9" s="120"/>
      <c r="SLU9" s="120"/>
      <c r="SLV9" s="120"/>
      <c r="SLW9" s="120"/>
      <c r="SLX9" s="120"/>
      <c r="SLY9" s="120"/>
      <c r="SLZ9" s="120"/>
      <c r="SMA9" s="120"/>
      <c r="SMB9" s="120"/>
      <c r="SMC9" s="120"/>
      <c r="SMD9" s="120"/>
      <c r="SME9" s="120"/>
      <c r="SMF9" s="120"/>
      <c r="SMG9" s="120"/>
      <c r="SMH9" s="120"/>
      <c r="SMI9" s="120"/>
      <c r="SMJ9" s="120"/>
      <c r="SMK9" s="120"/>
      <c r="SML9" s="120"/>
      <c r="SMM9" s="120"/>
      <c r="SMN9" s="120"/>
      <c r="SMO9" s="120"/>
      <c r="SMP9" s="120"/>
      <c r="SMQ9" s="120"/>
      <c r="SMR9" s="120"/>
      <c r="SMS9" s="120"/>
      <c r="SMT9" s="120"/>
      <c r="SMU9" s="120"/>
      <c r="SMV9" s="120"/>
      <c r="SMW9" s="120"/>
      <c r="SMX9" s="120"/>
      <c r="SMY9" s="120"/>
      <c r="SMZ9" s="120"/>
      <c r="SNA9" s="120"/>
      <c r="SNB9" s="120"/>
      <c r="SNC9" s="120"/>
      <c r="SND9" s="120"/>
      <c r="SNE9" s="120"/>
      <c r="SNF9" s="120"/>
      <c r="SNG9" s="120"/>
      <c r="SNH9" s="120"/>
      <c r="SNI9" s="120"/>
      <c r="SNJ9" s="120"/>
      <c r="SNK9" s="120"/>
      <c r="SNL9" s="120"/>
      <c r="SNM9" s="120"/>
      <c r="SNN9" s="120"/>
      <c r="SNO9" s="120"/>
      <c r="SNP9" s="120"/>
      <c r="SNQ9" s="120"/>
      <c r="SNR9" s="120"/>
      <c r="SNS9" s="120"/>
      <c r="SNT9" s="120"/>
      <c r="SNU9" s="120"/>
      <c r="SNV9" s="120"/>
      <c r="SNW9" s="120"/>
      <c r="SNX9" s="120"/>
      <c r="SNY9" s="120"/>
      <c r="SNZ9" s="120"/>
      <c r="SOA9" s="120"/>
      <c r="SOB9" s="120"/>
      <c r="SOC9" s="120"/>
      <c r="SOD9" s="120"/>
      <c r="SOE9" s="120"/>
      <c r="SOF9" s="120"/>
      <c r="SOG9" s="120"/>
      <c r="SOH9" s="120"/>
      <c r="SOI9" s="120"/>
      <c r="SOJ9" s="120"/>
      <c r="SOK9" s="120"/>
      <c r="SOL9" s="120"/>
      <c r="SOM9" s="120"/>
      <c r="SON9" s="120"/>
      <c r="SOO9" s="120"/>
      <c r="SOP9" s="120"/>
      <c r="SOQ9" s="120"/>
      <c r="SOR9" s="120"/>
      <c r="SOS9" s="120"/>
      <c r="SOT9" s="120"/>
      <c r="SOU9" s="120"/>
      <c r="SOV9" s="120"/>
      <c r="SOW9" s="120"/>
      <c r="SOX9" s="120"/>
      <c r="SOY9" s="120"/>
      <c r="SOZ9" s="120"/>
      <c r="SPA9" s="120"/>
      <c r="SPB9" s="120"/>
      <c r="SPC9" s="120"/>
      <c r="SPD9" s="120"/>
      <c r="SPE9" s="120"/>
      <c r="SPF9" s="120"/>
      <c r="SPG9" s="120"/>
      <c r="SPH9" s="120"/>
      <c r="SPI9" s="120"/>
      <c r="SPJ9" s="120"/>
      <c r="SPK9" s="120"/>
      <c r="SPL9" s="120"/>
      <c r="SPM9" s="120"/>
      <c r="SPN9" s="120"/>
      <c r="SPO9" s="120"/>
      <c r="SPP9" s="120"/>
      <c r="SPQ9" s="120"/>
      <c r="SPR9" s="120"/>
      <c r="SPS9" s="120"/>
      <c r="SPT9" s="120"/>
      <c r="SPU9" s="120"/>
      <c r="SPV9" s="120"/>
      <c r="SPW9" s="120"/>
      <c r="SPX9" s="120"/>
      <c r="SPY9" s="120"/>
      <c r="SPZ9" s="120"/>
      <c r="SQA9" s="120"/>
      <c r="SQB9" s="120"/>
      <c r="SQC9" s="120"/>
      <c r="SQD9" s="120"/>
      <c r="SQE9" s="120"/>
      <c r="SQF9" s="120"/>
      <c r="SQG9" s="120"/>
      <c r="SQH9" s="120"/>
      <c r="SQI9" s="120"/>
      <c r="SQJ9" s="120"/>
      <c r="SQK9" s="120"/>
      <c r="SQL9" s="120"/>
      <c r="SQM9" s="120"/>
      <c r="SQN9" s="120"/>
      <c r="SQO9" s="120"/>
      <c r="SQP9" s="120"/>
      <c r="SQQ9" s="120"/>
      <c r="SQR9" s="120"/>
      <c r="SQS9" s="120"/>
      <c r="SQT9" s="120"/>
      <c r="SQU9" s="120"/>
      <c r="SQV9" s="120"/>
      <c r="SQW9" s="120"/>
      <c r="SQX9" s="120"/>
      <c r="SQY9" s="120"/>
      <c r="SQZ9" s="120"/>
      <c r="SRA9" s="120"/>
      <c r="SRB9" s="120"/>
      <c r="SRC9" s="120"/>
      <c r="SRD9" s="120"/>
      <c r="SRE9" s="120"/>
      <c r="SRF9" s="120"/>
      <c r="SRG9" s="120"/>
      <c r="SRH9" s="120"/>
      <c r="SRI9" s="120"/>
      <c r="SRJ9" s="120"/>
      <c r="SRK9" s="120"/>
      <c r="SRL9" s="120"/>
      <c r="SRM9" s="120"/>
      <c r="SRN9" s="120"/>
      <c r="SRO9" s="120"/>
      <c r="SRP9" s="120"/>
      <c r="SRQ9" s="120"/>
      <c r="SRR9" s="120"/>
      <c r="SRS9" s="120"/>
      <c r="SRT9" s="120"/>
      <c r="SRU9" s="120"/>
      <c r="SRV9" s="120"/>
      <c r="SRW9" s="120"/>
      <c r="SRX9" s="120"/>
      <c r="SRY9" s="120"/>
      <c r="SRZ9" s="120"/>
      <c r="SSA9" s="120"/>
      <c r="SSB9" s="120"/>
      <c r="SSC9" s="120"/>
      <c r="SSD9" s="120"/>
      <c r="SSE9" s="120"/>
      <c r="SSF9" s="120"/>
      <c r="SSG9" s="120"/>
      <c r="SSH9" s="120"/>
      <c r="SSI9" s="120"/>
      <c r="SSJ9" s="120"/>
      <c r="SSK9" s="120"/>
      <c r="SSL9" s="120"/>
      <c r="SSM9" s="120"/>
      <c r="SSN9" s="120"/>
      <c r="SSO9" s="120"/>
      <c r="SSP9" s="120"/>
      <c r="SSQ9" s="120"/>
      <c r="SSR9" s="120"/>
      <c r="SSS9" s="120"/>
      <c r="SST9" s="120"/>
      <c r="SSU9" s="120"/>
      <c r="SSV9" s="120"/>
      <c r="SSW9" s="120"/>
      <c r="SSX9" s="120"/>
      <c r="SSY9" s="120"/>
      <c r="SSZ9" s="120"/>
      <c r="STA9" s="120"/>
      <c r="STB9" s="120"/>
      <c r="STC9" s="120"/>
      <c r="STD9" s="120"/>
      <c r="STE9" s="120"/>
      <c r="STF9" s="120"/>
      <c r="STG9" s="120"/>
      <c r="STH9" s="120"/>
      <c r="STI9" s="120"/>
      <c r="STJ9" s="120"/>
      <c r="STK9" s="120"/>
      <c r="STL9" s="120"/>
      <c r="STM9" s="120"/>
      <c r="STN9" s="120"/>
      <c r="STO9" s="120"/>
      <c r="STP9" s="120"/>
      <c r="STQ9" s="120"/>
      <c r="STR9" s="120"/>
      <c r="STS9" s="120"/>
      <c r="STT9" s="120"/>
      <c r="STU9" s="120"/>
      <c r="STV9" s="120"/>
      <c r="STW9" s="120"/>
      <c r="STX9" s="120"/>
      <c r="STY9" s="120"/>
      <c r="STZ9" s="120"/>
      <c r="SUA9" s="120"/>
      <c r="SUB9" s="120"/>
      <c r="SUC9" s="120"/>
      <c r="SUD9" s="120"/>
      <c r="SUE9" s="120"/>
      <c r="SUF9" s="120"/>
      <c r="SUG9" s="120"/>
      <c r="SUH9" s="120"/>
      <c r="SUI9" s="120"/>
      <c r="SUJ9" s="120"/>
      <c r="SUK9" s="120"/>
      <c r="SUL9" s="120"/>
      <c r="SUM9" s="120"/>
      <c r="SUN9" s="120"/>
      <c r="SUO9" s="120"/>
      <c r="SUP9" s="120"/>
      <c r="SUQ9" s="120"/>
      <c r="SUR9" s="120"/>
      <c r="SUS9" s="120"/>
      <c r="SUT9" s="120"/>
      <c r="SUU9" s="120"/>
      <c r="SUV9" s="120"/>
      <c r="SUW9" s="120"/>
      <c r="SUX9" s="120"/>
      <c r="SUY9" s="120"/>
      <c r="SUZ9" s="120"/>
      <c r="SVA9" s="120"/>
      <c r="SVB9" s="120"/>
      <c r="SVC9" s="120"/>
      <c r="SVD9" s="120"/>
      <c r="SVE9" s="120"/>
      <c r="SVF9" s="120"/>
      <c r="SVG9" s="120"/>
      <c r="SVH9" s="120"/>
      <c r="SVI9" s="120"/>
      <c r="SVJ9" s="120"/>
      <c r="SVK9" s="120"/>
      <c r="SVL9" s="120"/>
      <c r="SVM9" s="120"/>
      <c r="SVN9" s="120"/>
      <c r="SVO9" s="120"/>
      <c r="SVP9" s="120"/>
      <c r="SVQ9" s="120"/>
      <c r="SVR9" s="120"/>
      <c r="SVS9" s="120"/>
      <c r="SVT9" s="120"/>
      <c r="SVU9" s="120"/>
      <c r="SVV9" s="120"/>
      <c r="SVW9" s="120"/>
      <c r="SVX9" s="120"/>
      <c r="SVY9" s="120"/>
      <c r="SVZ9" s="120"/>
      <c r="SWA9" s="120"/>
      <c r="SWB9" s="120"/>
      <c r="SWC9" s="120"/>
      <c r="SWD9" s="120"/>
      <c r="SWE9" s="120"/>
      <c r="SWF9" s="120"/>
      <c r="SWG9" s="120"/>
      <c r="SWH9" s="120"/>
      <c r="SWI9" s="120"/>
      <c r="SWJ9" s="120"/>
      <c r="SWK9" s="120"/>
      <c r="SWL9" s="120"/>
      <c r="SWM9" s="120"/>
      <c r="SWN9" s="120"/>
      <c r="SWO9" s="120"/>
      <c r="SWP9" s="120"/>
      <c r="SWQ9" s="120"/>
      <c r="SWR9" s="120"/>
      <c r="SWS9" s="120"/>
      <c r="SWT9" s="120"/>
      <c r="SWU9" s="120"/>
      <c r="SWV9" s="120"/>
      <c r="SWW9" s="120"/>
      <c r="SWX9" s="120"/>
      <c r="SWY9" s="120"/>
      <c r="SWZ9" s="120"/>
      <c r="SXA9" s="120"/>
      <c r="SXB9" s="120"/>
      <c r="SXC9" s="120"/>
      <c r="SXD9" s="120"/>
      <c r="SXE9" s="120"/>
      <c r="SXF9" s="120"/>
      <c r="SXG9" s="120"/>
      <c r="SXH9" s="120"/>
      <c r="SXI9" s="120"/>
      <c r="SXJ9" s="120"/>
      <c r="SXK9" s="120"/>
      <c r="SXL9" s="120"/>
      <c r="SXM9" s="120"/>
      <c r="SXN9" s="120"/>
      <c r="SXO9" s="120"/>
      <c r="SXP9" s="120"/>
      <c r="SXQ9" s="120"/>
      <c r="SXR9" s="120"/>
      <c r="SXS9" s="120"/>
      <c r="SXT9" s="120"/>
      <c r="SXU9" s="120"/>
      <c r="SXV9" s="120"/>
      <c r="SXW9" s="120"/>
      <c r="SXX9" s="120"/>
      <c r="SXY9" s="120"/>
      <c r="SXZ9" s="120"/>
      <c r="SYA9" s="120"/>
      <c r="SYB9" s="120"/>
      <c r="SYC9" s="120"/>
      <c r="SYD9" s="120"/>
      <c r="SYE9" s="120"/>
      <c r="SYF9" s="120"/>
      <c r="SYG9" s="120"/>
      <c r="SYH9" s="120"/>
      <c r="SYI9" s="120"/>
      <c r="SYJ9" s="120"/>
      <c r="SYK9" s="120"/>
      <c r="SYL9" s="120"/>
      <c r="SYM9" s="120"/>
      <c r="SYN9" s="120"/>
      <c r="SYO9" s="120"/>
      <c r="SYP9" s="120"/>
      <c r="SYQ9" s="120"/>
      <c r="SYR9" s="120"/>
      <c r="SYS9" s="120"/>
      <c r="SYT9" s="120"/>
      <c r="SYU9" s="120"/>
      <c r="SYV9" s="120"/>
      <c r="SYW9" s="120"/>
      <c r="SYX9" s="120"/>
      <c r="SYY9" s="120"/>
      <c r="SYZ9" s="120"/>
      <c r="SZA9" s="120"/>
      <c r="SZB9" s="120"/>
      <c r="SZC9" s="120"/>
      <c r="SZD9" s="120"/>
      <c r="SZE9" s="120"/>
      <c r="SZF9" s="120"/>
      <c r="SZG9" s="120"/>
      <c r="SZH9" s="120"/>
      <c r="SZI9" s="120"/>
      <c r="SZJ9" s="120"/>
      <c r="SZK9" s="120"/>
      <c r="SZL9" s="120"/>
      <c r="SZM9" s="120"/>
      <c r="SZN9" s="120"/>
      <c r="SZO9" s="120"/>
      <c r="SZP9" s="120"/>
      <c r="SZQ9" s="120"/>
      <c r="SZR9" s="120"/>
      <c r="SZS9" s="120"/>
      <c r="SZT9" s="120"/>
      <c r="SZU9" s="120"/>
      <c r="SZV9" s="120"/>
      <c r="SZW9" s="120"/>
      <c r="SZX9" s="120"/>
      <c r="SZY9" s="120"/>
      <c r="SZZ9" s="120"/>
      <c r="TAA9" s="120"/>
      <c r="TAB9" s="120"/>
      <c r="TAC9" s="120"/>
      <c r="TAD9" s="120"/>
      <c r="TAE9" s="120"/>
      <c r="TAF9" s="120"/>
      <c r="TAG9" s="120"/>
      <c r="TAH9" s="120"/>
      <c r="TAI9" s="120"/>
      <c r="TAJ9" s="120"/>
      <c r="TAK9" s="120"/>
      <c r="TAL9" s="120"/>
      <c r="TAM9" s="120"/>
      <c r="TAN9" s="120"/>
      <c r="TAO9" s="120"/>
      <c r="TAP9" s="120"/>
      <c r="TAQ9" s="120"/>
      <c r="TAR9" s="120"/>
      <c r="TAS9" s="120"/>
      <c r="TAT9" s="120"/>
      <c r="TAU9" s="120"/>
      <c r="TAV9" s="120"/>
      <c r="TAW9" s="120"/>
      <c r="TAX9" s="120"/>
      <c r="TAY9" s="120"/>
      <c r="TAZ9" s="120"/>
      <c r="TBA9" s="120"/>
      <c r="TBB9" s="120"/>
      <c r="TBC9" s="120"/>
      <c r="TBD9" s="120"/>
      <c r="TBE9" s="120"/>
      <c r="TBF9" s="120"/>
      <c r="TBG9" s="120"/>
      <c r="TBH9" s="120"/>
      <c r="TBI9" s="120"/>
      <c r="TBJ9" s="120"/>
      <c r="TBK9" s="120"/>
      <c r="TBL9" s="120"/>
      <c r="TBM9" s="120"/>
      <c r="TBN9" s="120"/>
      <c r="TBO9" s="120"/>
      <c r="TBP9" s="120"/>
      <c r="TBQ9" s="120"/>
      <c r="TBR9" s="120"/>
      <c r="TBS9" s="120"/>
      <c r="TBT9" s="120"/>
      <c r="TBU9" s="120"/>
      <c r="TBV9" s="120"/>
      <c r="TBW9" s="120"/>
      <c r="TBX9" s="120"/>
      <c r="TBY9" s="120"/>
      <c r="TBZ9" s="120"/>
      <c r="TCA9" s="120"/>
      <c r="TCB9" s="120"/>
      <c r="TCC9" s="120"/>
      <c r="TCD9" s="120"/>
      <c r="TCE9" s="120"/>
      <c r="TCF9" s="120"/>
      <c r="TCG9" s="120"/>
      <c r="TCH9" s="120"/>
      <c r="TCI9" s="120"/>
      <c r="TCJ9" s="120"/>
      <c r="TCK9" s="120"/>
      <c r="TCL9" s="120"/>
      <c r="TCM9" s="120"/>
      <c r="TCN9" s="120"/>
      <c r="TCO9" s="120"/>
      <c r="TCP9" s="120"/>
      <c r="TCQ9" s="120"/>
      <c r="TCR9" s="120"/>
      <c r="TCS9" s="120"/>
      <c r="TCT9" s="120"/>
      <c r="TCU9" s="120"/>
      <c r="TCV9" s="120"/>
      <c r="TCW9" s="120"/>
      <c r="TCX9" s="120"/>
      <c r="TCY9" s="120"/>
      <c r="TCZ9" s="120"/>
      <c r="TDA9" s="120"/>
      <c r="TDB9" s="120"/>
      <c r="TDC9" s="120"/>
      <c r="TDD9" s="120"/>
      <c r="TDE9" s="120"/>
      <c r="TDF9" s="120"/>
      <c r="TDG9" s="120"/>
      <c r="TDH9" s="120"/>
      <c r="TDI9" s="120"/>
      <c r="TDJ9" s="120"/>
      <c r="TDK9" s="120"/>
      <c r="TDL9" s="120"/>
      <c r="TDM9" s="120"/>
      <c r="TDN9" s="120"/>
      <c r="TDO9" s="120"/>
      <c r="TDP9" s="120"/>
      <c r="TDQ9" s="120"/>
      <c r="TDR9" s="120"/>
      <c r="TDS9" s="120"/>
      <c r="TDT9" s="120"/>
      <c r="TDU9" s="120"/>
      <c r="TDV9" s="120"/>
      <c r="TDW9" s="120"/>
      <c r="TDX9" s="120"/>
      <c r="TDY9" s="120"/>
      <c r="TDZ9" s="120"/>
      <c r="TEA9" s="120"/>
      <c r="TEB9" s="120"/>
      <c r="TEC9" s="120"/>
      <c r="TED9" s="120"/>
      <c r="TEE9" s="120"/>
      <c r="TEF9" s="120"/>
      <c r="TEG9" s="120"/>
      <c r="TEH9" s="120"/>
      <c r="TEI9" s="120"/>
      <c r="TEJ9" s="120"/>
      <c r="TEK9" s="120"/>
      <c r="TEL9" s="120"/>
      <c r="TEM9" s="120"/>
      <c r="TEN9" s="120"/>
      <c r="TEO9" s="120"/>
      <c r="TEP9" s="120"/>
      <c r="TEQ9" s="120"/>
      <c r="TER9" s="120"/>
      <c r="TES9" s="120"/>
      <c r="TET9" s="120"/>
      <c r="TEU9" s="120"/>
      <c r="TEV9" s="120"/>
      <c r="TEW9" s="120"/>
      <c r="TEX9" s="120"/>
      <c r="TEY9" s="120"/>
      <c r="TEZ9" s="120"/>
      <c r="TFA9" s="120"/>
      <c r="TFB9" s="120"/>
      <c r="TFC9" s="120"/>
      <c r="TFD9" s="120"/>
      <c r="TFE9" s="120"/>
      <c r="TFF9" s="120"/>
      <c r="TFG9" s="120"/>
      <c r="TFH9" s="120"/>
      <c r="TFI9" s="120"/>
      <c r="TFJ9" s="120"/>
      <c r="TFK9" s="120"/>
      <c r="TFL9" s="120"/>
      <c r="TFM9" s="120"/>
      <c r="TFN9" s="120"/>
      <c r="TFO9" s="120"/>
      <c r="TFP9" s="120"/>
      <c r="TFQ9" s="120"/>
      <c r="TFR9" s="120"/>
      <c r="TFS9" s="120"/>
      <c r="TFT9" s="120"/>
      <c r="TFU9" s="120"/>
      <c r="TFV9" s="120"/>
      <c r="TFW9" s="120"/>
      <c r="TFX9" s="120"/>
      <c r="TFY9" s="120"/>
      <c r="TFZ9" s="120"/>
      <c r="TGA9" s="120"/>
      <c r="TGB9" s="120"/>
      <c r="TGC9" s="120"/>
      <c r="TGD9" s="120"/>
      <c r="TGE9" s="120"/>
      <c r="TGF9" s="120"/>
      <c r="TGG9" s="120"/>
      <c r="TGH9" s="120"/>
      <c r="TGI9" s="120"/>
      <c r="TGJ9" s="120"/>
      <c r="TGK9" s="120"/>
      <c r="TGL9" s="120"/>
      <c r="TGM9" s="120"/>
      <c r="TGN9" s="120"/>
      <c r="TGO9" s="120"/>
      <c r="TGP9" s="120"/>
      <c r="TGQ9" s="120"/>
      <c r="TGR9" s="120"/>
      <c r="TGS9" s="120"/>
      <c r="TGT9" s="120"/>
      <c r="TGU9" s="120"/>
      <c r="TGV9" s="120"/>
      <c r="TGW9" s="120"/>
      <c r="TGX9" s="120"/>
      <c r="TGY9" s="120"/>
      <c r="TGZ9" s="120"/>
      <c r="THA9" s="120"/>
      <c r="THB9" s="120"/>
      <c r="THC9" s="120"/>
      <c r="THD9" s="120"/>
      <c r="THE9" s="120"/>
      <c r="THF9" s="120"/>
      <c r="THG9" s="120"/>
      <c r="THH9" s="120"/>
      <c r="THI9" s="120"/>
      <c r="THJ9" s="120"/>
      <c r="THK9" s="120"/>
      <c r="THL9" s="120"/>
      <c r="THM9" s="120"/>
      <c r="THN9" s="120"/>
      <c r="THO9" s="120"/>
      <c r="THP9" s="120"/>
      <c r="THQ9" s="120"/>
      <c r="THR9" s="120"/>
      <c r="THS9" s="120"/>
      <c r="THT9" s="120"/>
      <c r="THU9" s="120"/>
      <c r="THV9" s="120"/>
      <c r="THW9" s="120"/>
      <c r="THX9" s="120"/>
      <c r="THY9" s="120"/>
      <c r="THZ9" s="120"/>
      <c r="TIA9" s="120"/>
      <c r="TIB9" s="120"/>
      <c r="TIC9" s="120"/>
      <c r="TID9" s="120"/>
      <c r="TIE9" s="120"/>
      <c r="TIF9" s="120"/>
      <c r="TIG9" s="120"/>
      <c r="TIH9" s="120"/>
      <c r="TII9" s="120"/>
      <c r="TIJ9" s="120"/>
      <c r="TIK9" s="120"/>
      <c r="TIL9" s="120"/>
      <c r="TIM9" s="120"/>
      <c r="TIN9" s="120"/>
      <c r="TIO9" s="120"/>
      <c r="TIP9" s="120"/>
      <c r="TIQ9" s="120"/>
      <c r="TIR9" s="120"/>
      <c r="TIS9" s="120"/>
      <c r="TIT9" s="120"/>
      <c r="TIU9" s="120"/>
      <c r="TIV9" s="120"/>
      <c r="TIW9" s="120"/>
      <c r="TIX9" s="120"/>
      <c r="TIY9" s="120"/>
      <c r="TIZ9" s="120"/>
      <c r="TJA9" s="120"/>
      <c r="TJB9" s="120"/>
      <c r="TJC9" s="120"/>
      <c r="TJD9" s="120"/>
      <c r="TJE9" s="120"/>
      <c r="TJF9" s="120"/>
      <c r="TJG9" s="120"/>
      <c r="TJH9" s="120"/>
      <c r="TJI9" s="120"/>
      <c r="TJJ9" s="120"/>
      <c r="TJK9" s="120"/>
      <c r="TJL9" s="120"/>
      <c r="TJM9" s="120"/>
      <c r="TJN9" s="120"/>
      <c r="TJO9" s="120"/>
      <c r="TJP9" s="120"/>
      <c r="TJQ9" s="120"/>
      <c r="TJR9" s="120"/>
      <c r="TJS9" s="120"/>
      <c r="TJT9" s="120"/>
      <c r="TJU9" s="120"/>
      <c r="TJV9" s="120"/>
      <c r="TJW9" s="120"/>
      <c r="TJX9" s="120"/>
      <c r="TJY9" s="120"/>
      <c r="TJZ9" s="120"/>
      <c r="TKA9" s="120"/>
      <c r="TKB9" s="120"/>
      <c r="TKC9" s="120"/>
      <c r="TKD9" s="120"/>
      <c r="TKE9" s="120"/>
      <c r="TKF9" s="120"/>
      <c r="TKG9" s="120"/>
      <c r="TKH9" s="120"/>
      <c r="TKI9" s="120"/>
      <c r="TKJ9" s="120"/>
      <c r="TKK9" s="120"/>
      <c r="TKL9" s="120"/>
      <c r="TKM9" s="120"/>
      <c r="TKN9" s="120"/>
      <c r="TKO9" s="120"/>
      <c r="TKP9" s="120"/>
      <c r="TKQ9" s="120"/>
      <c r="TKR9" s="120"/>
      <c r="TKS9" s="120"/>
      <c r="TKT9" s="120"/>
      <c r="TKU9" s="120"/>
      <c r="TKV9" s="120"/>
      <c r="TKW9" s="120"/>
      <c r="TKX9" s="120"/>
      <c r="TKY9" s="120"/>
      <c r="TKZ9" s="120"/>
      <c r="TLA9" s="120"/>
      <c r="TLB9" s="120"/>
      <c r="TLC9" s="120"/>
      <c r="TLD9" s="120"/>
      <c r="TLE9" s="120"/>
      <c r="TLF9" s="120"/>
      <c r="TLG9" s="120"/>
      <c r="TLH9" s="120"/>
      <c r="TLI9" s="120"/>
      <c r="TLJ9" s="120"/>
      <c r="TLK9" s="120"/>
      <c r="TLL9" s="120"/>
      <c r="TLM9" s="120"/>
      <c r="TLN9" s="120"/>
      <c r="TLO9" s="120"/>
      <c r="TLP9" s="120"/>
      <c r="TLQ9" s="120"/>
      <c r="TLR9" s="120"/>
      <c r="TLS9" s="120"/>
      <c r="TLT9" s="120"/>
      <c r="TLU9" s="120"/>
      <c r="TLV9" s="120"/>
      <c r="TLW9" s="120"/>
      <c r="TLX9" s="120"/>
      <c r="TLY9" s="120"/>
      <c r="TLZ9" s="120"/>
      <c r="TMA9" s="120"/>
      <c r="TMB9" s="120"/>
      <c r="TMC9" s="120"/>
      <c r="TMD9" s="120"/>
      <c r="TME9" s="120"/>
      <c r="TMF9" s="120"/>
      <c r="TMG9" s="120"/>
      <c r="TMH9" s="120"/>
      <c r="TMI9" s="120"/>
      <c r="TMJ9" s="120"/>
      <c r="TMK9" s="120"/>
      <c r="TML9" s="120"/>
      <c r="TMM9" s="120"/>
      <c r="TMN9" s="120"/>
      <c r="TMO9" s="120"/>
      <c r="TMP9" s="120"/>
      <c r="TMQ9" s="120"/>
      <c r="TMR9" s="120"/>
      <c r="TMS9" s="120"/>
      <c r="TMT9" s="120"/>
      <c r="TMU9" s="120"/>
      <c r="TMV9" s="120"/>
      <c r="TMW9" s="120"/>
      <c r="TMX9" s="120"/>
      <c r="TMY9" s="120"/>
      <c r="TMZ9" s="120"/>
      <c r="TNA9" s="120"/>
      <c r="TNB9" s="120"/>
      <c r="TNC9" s="120"/>
      <c r="TND9" s="120"/>
      <c r="TNE9" s="120"/>
      <c r="TNF9" s="120"/>
      <c r="TNG9" s="120"/>
      <c r="TNH9" s="120"/>
      <c r="TNI9" s="120"/>
      <c r="TNJ9" s="120"/>
      <c r="TNK9" s="120"/>
      <c r="TNL9" s="120"/>
      <c r="TNM9" s="120"/>
      <c r="TNN9" s="120"/>
      <c r="TNO9" s="120"/>
      <c r="TNP9" s="120"/>
      <c r="TNQ9" s="120"/>
      <c r="TNR9" s="120"/>
      <c r="TNS9" s="120"/>
      <c r="TNT9" s="120"/>
      <c r="TNU9" s="120"/>
      <c r="TNV9" s="120"/>
      <c r="TNW9" s="120"/>
      <c r="TNX9" s="120"/>
      <c r="TNY9" s="120"/>
      <c r="TNZ9" s="120"/>
      <c r="TOA9" s="120"/>
      <c r="TOB9" s="120"/>
      <c r="TOC9" s="120"/>
      <c r="TOD9" s="120"/>
      <c r="TOE9" s="120"/>
      <c r="TOF9" s="120"/>
      <c r="TOG9" s="120"/>
      <c r="TOH9" s="120"/>
      <c r="TOI9" s="120"/>
      <c r="TOJ9" s="120"/>
      <c r="TOK9" s="120"/>
      <c r="TOL9" s="120"/>
      <c r="TOM9" s="120"/>
      <c r="TON9" s="120"/>
      <c r="TOO9" s="120"/>
      <c r="TOP9" s="120"/>
      <c r="TOQ9" s="120"/>
      <c r="TOR9" s="120"/>
      <c r="TOS9" s="120"/>
      <c r="TOT9" s="120"/>
      <c r="TOU9" s="120"/>
      <c r="TOV9" s="120"/>
      <c r="TOW9" s="120"/>
      <c r="TOX9" s="120"/>
      <c r="TOY9" s="120"/>
      <c r="TOZ9" s="120"/>
      <c r="TPA9" s="120"/>
      <c r="TPB9" s="120"/>
      <c r="TPC9" s="120"/>
      <c r="TPD9" s="120"/>
      <c r="TPE9" s="120"/>
      <c r="TPF9" s="120"/>
      <c r="TPG9" s="120"/>
      <c r="TPH9" s="120"/>
      <c r="TPI9" s="120"/>
      <c r="TPJ9" s="120"/>
      <c r="TPK9" s="120"/>
      <c r="TPL9" s="120"/>
      <c r="TPM9" s="120"/>
      <c r="TPN9" s="120"/>
      <c r="TPO9" s="120"/>
      <c r="TPP9" s="120"/>
      <c r="TPQ9" s="120"/>
      <c r="TPR9" s="120"/>
      <c r="TPS9" s="120"/>
      <c r="TPT9" s="120"/>
      <c r="TPU9" s="120"/>
      <c r="TPV9" s="120"/>
      <c r="TPW9" s="120"/>
      <c r="TPX9" s="120"/>
      <c r="TPY9" s="120"/>
      <c r="TPZ9" s="120"/>
      <c r="TQA9" s="120"/>
      <c r="TQB9" s="120"/>
      <c r="TQC9" s="120"/>
      <c r="TQD9" s="120"/>
      <c r="TQE9" s="120"/>
      <c r="TQF9" s="120"/>
      <c r="TQG9" s="120"/>
      <c r="TQH9" s="120"/>
      <c r="TQI9" s="120"/>
      <c r="TQJ9" s="120"/>
      <c r="TQK9" s="120"/>
      <c r="TQL9" s="120"/>
      <c r="TQM9" s="120"/>
      <c r="TQN9" s="120"/>
      <c r="TQO9" s="120"/>
      <c r="TQP9" s="120"/>
      <c r="TQQ9" s="120"/>
      <c r="TQR9" s="120"/>
      <c r="TQS9" s="120"/>
      <c r="TQT9" s="120"/>
      <c r="TQU9" s="120"/>
      <c r="TQV9" s="120"/>
      <c r="TQW9" s="120"/>
      <c r="TQX9" s="120"/>
      <c r="TQY9" s="120"/>
      <c r="TQZ9" s="120"/>
      <c r="TRA9" s="120"/>
      <c r="TRB9" s="120"/>
      <c r="TRC9" s="120"/>
      <c r="TRD9" s="120"/>
      <c r="TRE9" s="120"/>
      <c r="TRF9" s="120"/>
      <c r="TRG9" s="120"/>
      <c r="TRH9" s="120"/>
      <c r="TRI9" s="120"/>
      <c r="TRJ9" s="120"/>
      <c r="TRK9" s="120"/>
      <c r="TRL9" s="120"/>
      <c r="TRM9" s="120"/>
      <c r="TRN9" s="120"/>
      <c r="TRO9" s="120"/>
      <c r="TRP9" s="120"/>
      <c r="TRQ9" s="120"/>
      <c r="TRR9" s="120"/>
      <c r="TRS9" s="120"/>
      <c r="TRT9" s="120"/>
      <c r="TRU9" s="120"/>
      <c r="TRV9" s="120"/>
      <c r="TRW9" s="120"/>
      <c r="TRX9" s="120"/>
      <c r="TRY9" s="120"/>
      <c r="TRZ9" s="120"/>
      <c r="TSA9" s="120"/>
      <c r="TSB9" s="120"/>
      <c r="TSC9" s="120"/>
      <c r="TSD9" s="120"/>
      <c r="TSE9" s="120"/>
      <c r="TSF9" s="120"/>
      <c r="TSG9" s="120"/>
      <c r="TSH9" s="120"/>
      <c r="TSI9" s="120"/>
      <c r="TSJ9" s="120"/>
      <c r="TSK9" s="120"/>
      <c r="TSL9" s="120"/>
      <c r="TSM9" s="120"/>
      <c r="TSN9" s="120"/>
      <c r="TSO9" s="120"/>
      <c r="TSP9" s="120"/>
      <c r="TSQ9" s="120"/>
      <c r="TSR9" s="120"/>
      <c r="TSS9" s="120"/>
      <c r="TST9" s="120"/>
      <c r="TSU9" s="120"/>
      <c r="TSV9" s="120"/>
      <c r="TSW9" s="120"/>
      <c r="TSX9" s="120"/>
      <c r="TSY9" s="120"/>
      <c r="TSZ9" s="120"/>
      <c r="TTA9" s="120"/>
      <c r="TTB9" s="120"/>
      <c r="TTC9" s="120"/>
      <c r="TTD9" s="120"/>
      <c r="TTE9" s="120"/>
      <c r="TTF9" s="120"/>
      <c r="TTG9" s="120"/>
      <c r="TTH9" s="120"/>
      <c r="TTI9" s="120"/>
      <c r="TTJ9" s="120"/>
      <c r="TTK9" s="120"/>
      <c r="TTL9" s="120"/>
      <c r="TTM9" s="120"/>
      <c r="TTN9" s="120"/>
      <c r="TTO9" s="120"/>
      <c r="TTP9" s="120"/>
      <c r="TTQ9" s="120"/>
      <c r="TTR9" s="120"/>
      <c r="TTS9" s="120"/>
      <c r="TTT9" s="120"/>
      <c r="TTU9" s="120"/>
      <c r="TTV9" s="120"/>
      <c r="TTW9" s="120"/>
      <c r="TTX9" s="120"/>
      <c r="TTY9" s="120"/>
      <c r="TTZ9" s="120"/>
      <c r="TUA9" s="120"/>
      <c r="TUB9" s="120"/>
      <c r="TUC9" s="120"/>
      <c r="TUD9" s="120"/>
      <c r="TUE9" s="120"/>
      <c r="TUF9" s="120"/>
      <c r="TUG9" s="120"/>
      <c r="TUH9" s="120"/>
      <c r="TUI9" s="120"/>
      <c r="TUJ9" s="120"/>
      <c r="TUK9" s="120"/>
      <c r="TUL9" s="120"/>
      <c r="TUM9" s="120"/>
      <c r="TUN9" s="120"/>
      <c r="TUO9" s="120"/>
      <c r="TUP9" s="120"/>
      <c r="TUQ9" s="120"/>
      <c r="TUR9" s="120"/>
      <c r="TUS9" s="120"/>
      <c r="TUT9" s="120"/>
      <c r="TUU9" s="120"/>
      <c r="TUV9" s="120"/>
      <c r="TUW9" s="120"/>
      <c r="TUX9" s="120"/>
      <c r="TUY9" s="120"/>
      <c r="TUZ9" s="120"/>
      <c r="TVA9" s="120"/>
      <c r="TVB9" s="120"/>
      <c r="TVC9" s="120"/>
      <c r="TVD9" s="120"/>
      <c r="TVE9" s="120"/>
      <c r="TVF9" s="120"/>
      <c r="TVG9" s="120"/>
      <c r="TVH9" s="120"/>
      <c r="TVI9" s="120"/>
      <c r="TVJ9" s="120"/>
      <c r="TVK9" s="120"/>
      <c r="TVL9" s="120"/>
      <c r="TVM9" s="120"/>
      <c r="TVN9" s="120"/>
      <c r="TVO9" s="120"/>
      <c r="TVP9" s="120"/>
      <c r="TVQ9" s="120"/>
      <c r="TVR9" s="120"/>
      <c r="TVS9" s="120"/>
      <c r="TVT9" s="120"/>
      <c r="TVU9" s="120"/>
      <c r="TVV9" s="120"/>
      <c r="TVW9" s="120"/>
      <c r="TVX9" s="120"/>
      <c r="TVY9" s="120"/>
      <c r="TVZ9" s="120"/>
      <c r="TWA9" s="120"/>
      <c r="TWB9" s="120"/>
      <c r="TWC9" s="120"/>
      <c r="TWD9" s="120"/>
      <c r="TWE9" s="120"/>
      <c r="TWF9" s="120"/>
      <c r="TWG9" s="120"/>
      <c r="TWH9" s="120"/>
      <c r="TWI9" s="120"/>
      <c r="TWJ9" s="120"/>
      <c r="TWK9" s="120"/>
      <c r="TWL9" s="120"/>
      <c r="TWM9" s="120"/>
      <c r="TWN9" s="120"/>
      <c r="TWO9" s="120"/>
      <c r="TWP9" s="120"/>
      <c r="TWQ9" s="120"/>
      <c r="TWR9" s="120"/>
      <c r="TWS9" s="120"/>
      <c r="TWT9" s="120"/>
      <c r="TWU9" s="120"/>
      <c r="TWV9" s="120"/>
      <c r="TWW9" s="120"/>
      <c r="TWX9" s="120"/>
      <c r="TWY9" s="120"/>
      <c r="TWZ9" s="120"/>
      <c r="TXA9" s="120"/>
      <c r="TXB9" s="120"/>
      <c r="TXC9" s="120"/>
      <c r="TXD9" s="120"/>
      <c r="TXE9" s="120"/>
      <c r="TXF9" s="120"/>
      <c r="TXG9" s="120"/>
      <c r="TXH9" s="120"/>
      <c r="TXI9" s="120"/>
      <c r="TXJ9" s="120"/>
      <c r="TXK9" s="120"/>
      <c r="TXL9" s="120"/>
      <c r="TXM9" s="120"/>
      <c r="TXN9" s="120"/>
      <c r="TXO9" s="120"/>
      <c r="TXP9" s="120"/>
      <c r="TXQ9" s="120"/>
      <c r="TXR9" s="120"/>
      <c r="TXS9" s="120"/>
      <c r="TXT9" s="120"/>
      <c r="TXU9" s="120"/>
      <c r="TXV9" s="120"/>
      <c r="TXW9" s="120"/>
      <c r="TXX9" s="120"/>
      <c r="TXY9" s="120"/>
      <c r="TXZ9" s="120"/>
      <c r="TYA9" s="120"/>
      <c r="TYB9" s="120"/>
      <c r="TYC9" s="120"/>
      <c r="TYD9" s="120"/>
      <c r="TYE9" s="120"/>
      <c r="TYF9" s="120"/>
      <c r="TYG9" s="120"/>
      <c r="TYH9" s="120"/>
      <c r="TYI9" s="120"/>
      <c r="TYJ9" s="120"/>
      <c r="TYK9" s="120"/>
      <c r="TYL9" s="120"/>
      <c r="TYM9" s="120"/>
      <c r="TYN9" s="120"/>
      <c r="TYO9" s="120"/>
      <c r="TYP9" s="120"/>
      <c r="TYQ9" s="120"/>
      <c r="TYR9" s="120"/>
      <c r="TYS9" s="120"/>
      <c r="TYT9" s="120"/>
      <c r="TYU9" s="120"/>
      <c r="TYV9" s="120"/>
      <c r="TYW9" s="120"/>
      <c r="TYX9" s="120"/>
      <c r="TYY9" s="120"/>
      <c r="TYZ9" s="120"/>
      <c r="TZA9" s="120"/>
      <c r="TZB9" s="120"/>
      <c r="TZC9" s="120"/>
      <c r="TZD9" s="120"/>
      <c r="TZE9" s="120"/>
      <c r="TZF9" s="120"/>
      <c r="TZG9" s="120"/>
      <c r="TZH9" s="120"/>
      <c r="TZI9" s="120"/>
      <c r="TZJ9" s="120"/>
      <c r="TZK9" s="120"/>
      <c r="TZL9" s="120"/>
      <c r="TZM9" s="120"/>
      <c r="TZN9" s="120"/>
      <c r="TZO9" s="120"/>
      <c r="TZP9" s="120"/>
      <c r="TZQ9" s="120"/>
      <c r="TZR9" s="120"/>
      <c r="TZS9" s="120"/>
      <c r="TZT9" s="120"/>
      <c r="TZU9" s="120"/>
      <c r="TZV9" s="120"/>
      <c r="TZW9" s="120"/>
      <c r="TZX9" s="120"/>
      <c r="TZY9" s="120"/>
      <c r="TZZ9" s="120"/>
      <c r="UAA9" s="120"/>
      <c r="UAB9" s="120"/>
      <c r="UAC9" s="120"/>
      <c r="UAD9" s="120"/>
      <c r="UAE9" s="120"/>
      <c r="UAF9" s="120"/>
      <c r="UAG9" s="120"/>
      <c r="UAH9" s="120"/>
      <c r="UAI9" s="120"/>
      <c r="UAJ9" s="120"/>
      <c r="UAK9" s="120"/>
      <c r="UAL9" s="120"/>
      <c r="UAM9" s="120"/>
      <c r="UAN9" s="120"/>
      <c r="UAO9" s="120"/>
      <c r="UAP9" s="120"/>
      <c r="UAQ9" s="120"/>
      <c r="UAR9" s="120"/>
      <c r="UAS9" s="120"/>
      <c r="UAT9" s="120"/>
      <c r="UAU9" s="120"/>
      <c r="UAV9" s="120"/>
      <c r="UAW9" s="120"/>
      <c r="UAX9" s="120"/>
      <c r="UAY9" s="120"/>
      <c r="UAZ9" s="120"/>
      <c r="UBA9" s="120"/>
      <c r="UBB9" s="120"/>
      <c r="UBC9" s="120"/>
      <c r="UBD9" s="120"/>
      <c r="UBE9" s="120"/>
      <c r="UBF9" s="120"/>
      <c r="UBG9" s="120"/>
      <c r="UBH9" s="120"/>
      <c r="UBI9" s="120"/>
      <c r="UBJ9" s="120"/>
      <c r="UBK9" s="120"/>
      <c r="UBL9" s="120"/>
      <c r="UBM9" s="120"/>
      <c r="UBN9" s="120"/>
      <c r="UBO9" s="120"/>
      <c r="UBP9" s="120"/>
      <c r="UBQ9" s="120"/>
      <c r="UBR9" s="120"/>
      <c r="UBS9" s="120"/>
      <c r="UBT9" s="120"/>
      <c r="UBU9" s="120"/>
      <c r="UBV9" s="120"/>
      <c r="UBW9" s="120"/>
      <c r="UBX9" s="120"/>
      <c r="UBY9" s="120"/>
      <c r="UBZ9" s="120"/>
      <c r="UCA9" s="120"/>
      <c r="UCB9" s="120"/>
      <c r="UCC9" s="120"/>
      <c r="UCD9" s="120"/>
      <c r="UCE9" s="120"/>
      <c r="UCF9" s="120"/>
      <c r="UCG9" s="120"/>
      <c r="UCH9" s="120"/>
      <c r="UCI9" s="120"/>
      <c r="UCJ9" s="120"/>
      <c r="UCK9" s="120"/>
      <c r="UCL9" s="120"/>
      <c r="UCM9" s="120"/>
      <c r="UCN9" s="120"/>
      <c r="UCO9" s="120"/>
      <c r="UCP9" s="120"/>
      <c r="UCQ9" s="120"/>
      <c r="UCR9" s="120"/>
      <c r="UCS9" s="120"/>
      <c r="UCT9" s="120"/>
      <c r="UCU9" s="120"/>
      <c r="UCV9" s="120"/>
      <c r="UCW9" s="120"/>
      <c r="UCX9" s="120"/>
      <c r="UCY9" s="120"/>
      <c r="UCZ9" s="120"/>
      <c r="UDA9" s="120"/>
      <c r="UDB9" s="120"/>
      <c r="UDC9" s="120"/>
      <c r="UDD9" s="120"/>
      <c r="UDE9" s="120"/>
      <c r="UDF9" s="120"/>
      <c r="UDG9" s="120"/>
      <c r="UDH9" s="120"/>
      <c r="UDI9" s="120"/>
      <c r="UDJ9" s="120"/>
      <c r="UDK9" s="120"/>
      <c r="UDL9" s="120"/>
      <c r="UDM9" s="120"/>
      <c r="UDN9" s="120"/>
      <c r="UDO9" s="120"/>
      <c r="UDP9" s="120"/>
      <c r="UDQ9" s="120"/>
      <c r="UDR9" s="120"/>
      <c r="UDS9" s="120"/>
      <c r="UDT9" s="120"/>
      <c r="UDU9" s="120"/>
      <c r="UDV9" s="120"/>
      <c r="UDW9" s="120"/>
      <c r="UDX9" s="120"/>
      <c r="UDY9" s="120"/>
      <c r="UDZ9" s="120"/>
      <c r="UEA9" s="120"/>
      <c r="UEB9" s="120"/>
      <c r="UEC9" s="120"/>
      <c r="UED9" s="120"/>
      <c r="UEE9" s="120"/>
      <c r="UEF9" s="120"/>
      <c r="UEG9" s="120"/>
      <c r="UEH9" s="120"/>
      <c r="UEI9" s="120"/>
      <c r="UEJ9" s="120"/>
      <c r="UEK9" s="120"/>
      <c r="UEL9" s="120"/>
      <c r="UEM9" s="120"/>
      <c r="UEN9" s="120"/>
      <c r="UEO9" s="120"/>
      <c r="UEP9" s="120"/>
      <c r="UEQ9" s="120"/>
      <c r="UER9" s="120"/>
      <c r="UES9" s="120"/>
      <c r="UET9" s="120"/>
      <c r="UEU9" s="120"/>
      <c r="UEV9" s="120"/>
      <c r="UEW9" s="120"/>
      <c r="UEX9" s="120"/>
      <c r="UEY9" s="120"/>
      <c r="UEZ9" s="120"/>
      <c r="UFA9" s="120"/>
      <c r="UFB9" s="120"/>
      <c r="UFC9" s="120"/>
      <c r="UFD9" s="120"/>
      <c r="UFE9" s="120"/>
      <c r="UFF9" s="120"/>
      <c r="UFG9" s="120"/>
      <c r="UFH9" s="120"/>
      <c r="UFI9" s="120"/>
      <c r="UFJ9" s="120"/>
      <c r="UFK9" s="120"/>
      <c r="UFL9" s="120"/>
      <c r="UFM9" s="120"/>
      <c r="UFN9" s="120"/>
      <c r="UFO9" s="120"/>
      <c r="UFP9" s="120"/>
      <c r="UFQ9" s="120"/>
      <c r="UFR9" s="120"/>
      <c r="UFS9" s="120"/>
      <c r="UFT9" s="120"/>
      <c r="UFU9" s="120"/>
      <c r="UFV9" s="120"/>
      <c r="UFW9" s="120"/>
      <c r="UFX9" s="120"/>
      <c r="UFY9" s="120"/>
      <c r="UFZ9" s="120"/>
      <c r="UGA9" s="120"/>
      <c r="UGB9" s="120"/>
      <c r="UGC9" s="120"/>
      <c r="UGD9" s="120"/>
      <c r="UGE9" s="120"/>
      <c r="UGF9" s="120"/>
      <c r="UGG9" s="120"/>
      <c r="UGH9" s="120"/>
      <c r="UGI9" s="120"/>
      <c r="UGJ9" s="120"/>
      <c r="UGK9" s="120"/>
      <c r="UGL9" s="120"/>
      <c r="UGM9" s="120"/>
      <c r="UGN9" s="120"/>
      <c r="UGO9" s="120"/>
      <c r="UGP9" s="120"/>
      <c r="UGQ9" s="120"/>
      <c r="UGR9" s="120"/>
      <c r="UGS9" s="120"/>
      <c r="UGT9" s="120"/>
      <c r="UGU9" s="120"/>
      <c r="UGV9" s="120"/>
      <c r="UGW9" s="120"/>
      <c r="UGX9" s="120"/>
      <c r="UGY9" s="120"/>
      <c r="UGZ9" s="120"/>
      <c r="UHA9" s="120"/>
      <c r="UHB9" s="120"/>
      <c r="UHC9" s="120"/>
      <c r="UHD9" s="120"/>
      <c r="UHE9" s="120"/>
      <c r="UHF9" s="120"/>
      <c r="UHG9" s="120"/>
      <c r="UHH9" s="120"/>
      <c r="UHI9" s="120"/>
      <c r="UHJ9" s="120"/>
      <c r="UHK9" s="120"/>
      <c r="UHL9" s="120"/>
      <c r="UHM9" s="120"/>
      <c r="UHN9" s="120"/>
      <c r="UHO9" s="120"/>
      <c r="UHP9" s="120"/>
      <c r="UHQ9" s="120"/>
      <c r="UHR9" s="120"/>
      <c r="UHS9" s="120"/>
      <c r="UHT9" s="120"/>
      <c r="UHU9" s="120"/>
      <c r="UHV9" s="120"/>
      <c r="UHW9" s="120"/>
      <c r="UHX9" s="120"/>
      <c r="UHY9" s="120"/>
      <c r="UHZ9" s="120"/>
      <c r="UIA9" s="120"/>
      <c r="UIB9" s="120"/>
      <c r="UIC9" s="120"/>
      <c r="UID9" s="120"/>
      <c r="UIE9" s="120"/>
      <c r="UIF9" s="120"/>
      <c r="UIG9" s="120"/>
      <c r="UIH9" s="120"/>
      <c r="UII9" s="120"/>
      <c r="UIJ9" s="120"/>
      <c r="UIK9" s="120"/>
      <c r="UIL9" s="120"/>
      <c r="UIM9" s="120"/>
      <c r="UIN9" s="120"/>
      <c r="UIO9" s="120"/>
      <c r="UIP9" s="120"/>
      <c r="UIQ9" s="120"/>
      <c r="UIR9" s="120"/>
      <c r="UIS9" s="120"/>
      <c r="UIT9" s="120"/>
      <c r="UIU9" s="120"/>
      <c r="UIV9" s="120"/>
      <c r="UIW9" s="120"/>
      <c r="UIX9" s="120"/>
      <c r="UIY9" s="120"/>
      <c r="UIZ9" s="120"/>
      <c r="UJA9" s="120"/>
      <c r="UJB9" s="120"/>
      <c r="UJC9" s="120"/>
      <c r="UJD9" s="120"/>
      <c r="UJE9" s="120"/>
      <c r="UJF9" s="120"/>
      <c r="UJG9" s="120"/>
      <c r="UJH9" s="120"/>
      <c r="UJI9" s="120"/>
      <c r="UJJ9" s="120"/>
      <c r="UJK9" s="120"/>
      <c r="UJL9" s="120"/>
      <c r="UJM9" s="120"/>
      <c r="UJN9" s="120"/>
      <c r="UJO9" s="120"/>
      <c r="UJP9" s="120"/>
      <c r="UJQ9" s="120"/>
      <c r="UJR9" s="120"/>
      <c r="UJS9" s="120"/>
      <c r="UJT9" s="120"/>
      <c r="UJU9" s="120"/>
      <c r="UJV9" s="120"/>
      <c r="UJW9" s="120"/>
      <c r="UJX9" s="120"/>
      <c r="UJY9" s="120"/>
      <c r="UJZ9" s="120"/>
      <c r="UKA9" s="120"/>
      <c r="UKB9" s="120"/>
      <c r="UKC9" s="120"/>
      <c r="UKD9" s="120"/>
      <c r="UKE9" s="120"/>
      <c r="UKF9" s="120"/>
      <c r="UKG9" s="120"/>
      <c r="UKH9" s="120"/>
      <c r="UKI9" s="120"/>
      <c r="UKJ9" s="120"/>
      <c r="UKK9" s="120"/>
      <c r="UKL9" s="120"/>
      <c r="UKM9" s="120"/>
      <c r="UKN9" s="120"/>
      <c r="UKO9" s="120"/>
      <c r="UKP9" s="120"/>
      <c r="UKQ9" s="120"/>
      <c r="UKR9" s="120"/>
      <c r="UKS9" s="120"/>
      <c r="UKT9" s="120"/>
      <c r="UKU9" s="120"/>
      <c r="UKV9" s="120"/>
      <c r="UKW9" s="120"/>
      <c r="UKX9" s="120"/>
      <c r="UKY9" s="120"/>
      <c r="UKZ9" s="120"/>
      <c r="ULA9" s="120"/>
      <c r="ULB9" s="120"/>
      <c r="ULC9" s="120"/>
      <c r="ULD9" s="120"/>
      <c r="ULE9" s="120"/>
      <c r="ULF9" s="120"/>
      <c r="ULG9" s="120"/>
      <c r="ULH9" s="120"/>
      <c r="ULI9" s="120"/>
      <c r="ULJ9" s="120"/>
      <c r="ULK9" s="120"/>
      <c r="ULL9" s="120"/>
      <c r="ULM9" s="120"/>
      <c r="ULN9" s="120"/>
      <c r="ULO9" s="120"/>
      <c r="ULP9" s="120"/>
      <c r="ULQ9" s="120"/>
      <c r="ULR9" s="120"/>
      <c r="ULS9" s="120"/>
      <c r="ULT9" s="120"/>
      <c r="ULU9" s="120"/>
      <c r="ULV9" s="120"/>
      <c r="ULW9" s="120"/>
      <c r="ULX9" s="120"/>
      <c r="ULY9" s="120"/>
      <c r="ULZ9" s="120"/>
      <c r="UMA9" s="120"/>
      <c r="UMB9" s="120"/>
      <c r="UMC9" s="120"/>
      <c r="UMD9" s="120"/>
      <c r="UME9" s="120"/>
      <c r="UMF9" s="120"/>
      <c r="UMG9" s="120"/>
      <c r="UMH9" s="120"/>
      <c r="UMI9" s="120"/>
      <c r="UMJ9" s="120"/>
      <c r="UMK9" s="120"/>
      <c r="UML9" s="120"/>
      <c r="UMM9" s="120"/>
      <c r="UMN9" s="120"/>
      <c r="UMO9" s="120"/>
      <c r="UMP9" s="120"/>
      <c r="UMQ9" s="120"/>
      <c r="UMR9" s="120"/>
      <c r="UMS9" s="120"/>
      <c r="UMT9" s="120"/>
      <c r="UMU9" s="120"/>
      <c r="UMV9" s="120"/>
      <c r="UMW9" s="120"/>
      <c r="UMX9" s="120"/>
      <c r="UMY9" s="120"/>
      <c r="UMZ9" s="120"/>
      <c r="UNA9" s="120"/>
      <c r="UNB9" s="120"/>
      <c r="UNC9" s="120"/>
      <c r="UND9" s="120"/>
      <c r="UNE9" s="120"/>
      <c r="UNF9" s="120"/>
      <c r="UNG9" s="120"/>
      <c r="UNH9" s="120"/>
      <c r="UNI9" s="120"/>
      <c r="UNJ9" s="120"/>
      <c r="UNK9" s="120"/>
      <c r="UNL9" s="120"/>
      <c r="UNM9" s="120"/>
      <c r="UNN9" s="120"/>
      <c r="UNO9" s="120"/>
      <c r="UNP9" s="120"/>
      <c r="UNQ9" s="120"/>
      <c r="UNR9" s="120"/>
      <c r="UNS9" s="120"/>
      <c r="UNT9" s="120"/>
      <c r="UNU9" s="120"/>
      <c r="UNV9" s="120"/>
      <c r="UNW9" s="120"/>
      <c r="UNX9" s="120"/>
      <c r="UNY9" s="120"/>
      <c r="UNZ9" s="120"/>
      <c r="UOA9" s="120"/>
      <c r="UOB9" s="120"/>
      <c r="UOC9" s="120"/>
      <c r="UOD9" s="120"/>
      <c r="UOE9" s="120"/>
      <c r="UOF9" s="120"/>
      <c r="UOG9" s="120"/>
      <c r="UOH9" s="120"/>
      <c r="UOI9" s="120"/>
      <c r="UOJ9" s="120"/>
      <c r="UOK9" s="120"/>
      <c r="UOL9" s="120"/>
      <c r="UOM9" s="120"/>
      <c r="UON9" s="120"/>
      <c r="UOO9" s="120"/>
      <c r="UOP9" s="120"/>
      <c r="UOQ9" s="120"/>
      <c r="UOR9" s="120"/>
      <c r="UOS9" s="120"/>
      <c r="UOT9" s="120"/>
      <c r="UOU9" s="120"/>
      <c r="UOV9" s="120"/>
      <c r="UOW9" s="120"/>
      <c r="UOX9" s="120"/>
      <c r="UOY9" s="120"/>
      <c r="UOZ9" s="120"/>
      <c r="UPA9" s="120"/>
      <c r="UPB9" s="120"/>
      <c r="UPC9" s="120"/>
      <c r="UPD9" s="120"/>
      <c r="UPE9" s="120"/>
      <c r="UPF9" s="120"/>
      <c r="UPG9" s="120"/>
      <c r="UPH9" s="120"/>
      <c r="UPI9" s="120"/>
      <c r="UPJ9" s="120"/>
      <c r="UPK9" s="120"/>
      <c r="UPL9" s="120"/>
      <c r="UPM9" s="120"/>
      <c r="UPN9" s="120"/>
      <c r="UPO9" s="120"/>
      <c r="UPP9" s="120"/>
      <c r="UPQ9" s="120"/>
      <c r="UPR9" s="120"/>
      <c r="UPS9" s="120"/>
      <c r="UPT9" s="120"/>
      <c r="UPU9" s="120"/>
      <c r="UPV9" s="120"/>
      <c r="UPW9" s="120"/>
      <c r="UPX9" s="120"/>
      <c r="UPY9" s="120"/>
      <c r="UPZ9" s="120"/>
      <c r="UQA9" s="120"/>
      <c r="UQB9" s="120"/>
      <c r="UQC9" s="120"/>
      <c r="UQD9" s="120"/>
      <c r="UQE9" s="120"/>
      <c r="UQF9" s="120"/>
      <c r="UQG9" s="120"/>
      <c r="UQH9" s="120"/>
      <c r="UQI9" s="120"/>
      <c r="UQJ9" s="120"/>
      <c r="UQK9" s="120"/>
      <c r="UQL9" s="120"/>
      <c r="UQM9" s="120"/>
      <c r="UQN9" s="120"/>
      <c r="UQO9" s="120"/>
      <c r="UQP9" s="120"/>
      <c r="UQQ9" s="120"/>
      <c r="UQR9" s="120"/>
      <c r="UQS9" s="120"/>
      <c r="UQT9" s="120"/>
      <c r="UQU9" s="120"/>
      <c r="UQV9" s="120"/>
      <c r="UQW9" s="120"/>
      <c r="UQX9" s="120"/>
      <c r="UQY9" s="120"/>
      <c r="UQZ9" s="120"/>
      <c r="URA9" s="120"/>
      <c r="URB9" s="120"/>
      <c r="URC9" s="120"/>
      <c r="URD9" s="120"/>
      <c r="URE9" s="120"/>
      <c r="URF9" s="120"/>
      <c r="URG9" s="120"/>
      <c r="URH9" s="120"/>
      <c r="URI9" s="120"/>
      <c r="URJ9" s="120"/>
      <c r="URK9" s="120"/>
      <c r="URL9" s="120"/>
      <c r="URM9" s="120"/>
      <c r="URN9" s="120"/>
      <c r="URO9" s="120"/>
      <c r="URP9" s="120"/>
      <c r="URQ9" s="120"/>
      <c r="URR9" s="120"/>
      <c r="URS9" s="120"/>
      <c r="URT9" s="120"/>
      <c r="URU9" s="120"/>
      <c r="URV9" s="120"/>
      <c r="URW9" s="120"/>
      <c r="URX9" s="120"/>
      <c r="URY9" s="120"/>
      <c r="URZ9" s="120"/>
      <c r="USA9" s="120"/>
      <c r="USB9" s="120"/>
      <c r="USC9" s="120"/>
      <c r="USD9" s="120"/>
      <c r="USE9" s="120"/>
      <c r="USF9" s="120"/>
      <c r="USG9" s="120"/>
      <c r="USH9" s="120"/>
      <c r="USI9" s="120"/>
      <c r="USJ9" s="120"/>
      <c r="USK9" s="120"/>
      <c r="USL9" s="120"/>
      <c r="USM9" s="120"/>
      <c r="USN9" s="120"/>
      <c r="USO9" s="120"/>
      <c r="USP9" s="120"/>
      <c r="USQ9" s="120"/>
      <c r="USR9" s="120"/>
      <c r="USS9" s="120"/>
      <c r="UST9" s="120"/>
      <c r="USU9" s="120"/>
      <c r="USV9" s="120"/>
      <c r="USW9" s="120"/>
      <c r="USX9" s="120"/>
      <c r="USY9" s="120"/>
      <c r="USZ9" s="120"/>
      <c r="UTA9" s="120"/>
      <c r="UTB9" s="120"/>
      <c r="UTC9" s="120"/>
      <c r="UTD9" s="120"/>
      <c r="UTE9" s="120"/>
      <c r="UTF9" s="120"/>
      <c r="UTG9" s="120"/>
      <c r="UTH9" s="120"/>
      <c r="UTI9" s="120"/>
      <c r="UTJ9" s="120"/>
      <c r="UTK9" s="120"/>
      <c r="UTL9" s="120"/>
      <c r="UTM9" s="120"/>
      <c r="UTN9" s="120"/>
      <c r="UTO9" s="120"/>
      <c r="UTP9" s="120"/>
      <c r="UTQ9" s="120"/>
      <c r="UTR9" s="120"/>
      <c r="UTS9" s="120"/>
      <c r="UTT9" s="120"/>
      <c r="UTU9" s="120"/>
      <c r="UTV9" s="120"/>
      <c r="UTW9" s="120"/>
      <c r="UTX9" s="120"/>
      <c r="UTY9" s="120"/>
      <c r="UTZ9" s="120"/>
      <c r="UUA9" s="120"/>
      <c r="UUB9" s="120"/>
      <c r="UUC9" s="120"/>
      <c r="UUD9" s="120"/>
      <c r="UUE9" s="120"/>
      <c r="UUF9" s="120"/>
      <c r="UUG9" s="120"/>
      <c r="UUH9" s="120"/>
      <c r="UUI9" s="120"/>
      <c r="UUJ9" s="120"/>
      <c r="UUK9" s="120"/>
      <c r="UUL9" s="120"/>
      <c r="UUM9" s="120"/>
      <c r="UUN9" s="120"/>
      <c r="UUO9" s="120"/>
      <c r="UUP9" s="120"/>
      <c r="UUQ9" s="120"/>
      <c r="UUR9" s="120"/>
      <c r="UUS9" s="120"/>
      <c r="UUT9" s="120"/>
      <c r="UUU9" s="120"/>
      <c r="UUV9" s="120"/>
      <c r="UUW9" s="120"/>
      <c r="UUX9" s="120"/>
      <c r="UUY9" s="120"/>
      <c r="UUZ9" s="120"/>
      <c r="UVA9" s="120"/>
      <c r="UVB9" s="120"/>
      <c r="UVC9" s="120"/>
      <c r="UVD9" s="120"/>
      <c r="UVE9" s="120"/>
      <c r="UVF9" s="120"/>
      <c r="UVG9" s="120"/>
      <c r="UVH9" s="120"/>
      <c r="UVI9" s="120"/>
      <c r="UVJ9" s="120"/>
      <c r="UVK9" s="120"/>
      <c r="UVL9" s="120"/>
      <c r="UVM9" s="120"/>
      <c r="UVN9" s="120"/>
      <c r="UVO9" s="120"/>
      <c r="UVP9" s="120"/>
      <c r="UVQ9" s="120"/>
      <c r="UVR9" s="120"/>
      <c r="UVS9" s="120"/>
      <c r="UVT9" s="120"/>
      <c r="UVU9" s="120"/>
      <c r="UVV9" s="120"/>
      <c r="UVW9" s="120"/>
      <c r="UVX9" s="120"/>
      <c r="UVY9" s="120"/>
      <c r="UVZ9" s="120"/>
      <c r="UWA9" s="120"/>
      <c r="UWB9" s="120"/>
      <c r="UWC9" s="120"/>
      <c r="UWD9" s="120"/>
      <c r="UWE9" s="120"/>
      <c r="UWF9" s="120"/>
      <c r="UWG9" s="120"/>
      <c r="UWH9" s="120"/>
      <c r="UWI9" s="120"/>
      <c r="UWJ9" s="120"/>
      <c r="UWK9" s="120"/>
      <c r="UWL9" s="120"/>
      <c r="UWM9" s="120"/>
      <c r="UWN9" s="120"/>
      <c r="UWO9" s="120"/>
      <c r="UWP9" s="120"/>
      <c r="UWQ9" s="120"/>
      <c r="UWR9" s="120"/>
      <c r="UWS9" s="120"/>
      <c r="UWT9" s="120"/>
      <c r="UWU9" s="120"/>
      <c r="UWV9" s="120"/>
      <c r="UWW9" s="120"/>
      <c r="UWX9" s="120"/>
      <c r="UWY9" s="120"/>
      <c r="UWZ9" s="120"/>
      <c r="UXA9" s="120"/>
      <c r="UXB9" s="120"/>
      <c r="UXC9" s="120"/>
      <c r="UXD9" s="120"/>
      <c r="UXE9" s="120"/>
      <c r="UXF9" s="120"/>
      <c r="UXG9" s="120"/>
      <c r="UXH9" s="120"/>
      <c r="UXI9" s="120"/>
      <c r="UXJ9" s="120"/>
      <c r="UXK9" s="120"/>
      <c r="UXL9" s="120"/>
      <c r="UXM9" s="120"/>
      <c r="UXN9" s="120"/>
      <c r="UXO9" s="120"/>
      <c r="UXP9" s="120"/>
      <c r="UXQ9" s="120"/>
      <c r="UXR9" s="120"/>
      <c r="UXS9" s="120"/>
      <c r="UXT9" s="120"/>
      <c r="UXU9" s="120"/>
      <c r="UXV9" s="120"/>
      <c r="UXW9" s="120"/>
      <c r="UXX9" s="120"/>
      <c r="UXY9" s="120"/>
      <c r="UXZ9" s="120"/>
      <c r="UYA9" s="120"/>
      <c r="UYB9" s="120"/>
      <c r="UYC9" s="120"/>
      <c r="UYD9" s="120"/>
      <c r="UYE9" s="120"/>
      <c r="UYF9" s="120"/>
      <c r="UYG9" s="120"/>
      <c r="UYH9" s="120"/>
      <c r="UYI9" s="120"/>
      <c r="UYJ9" s="120"/>
      <c r="UYK9" s="120"/>
      <c r="UYL9" s="120"/>
      <c r="UYM9" s="120"/>
      <c r="UYN9" s="120"/>
      <c r="UYO9" s="120"/>
      <c r="UYP9" s="120"/>
      <c r="UYQ9" s="120"/>
      <c r="UYR9" s="120"/>
      <c r="UYS9" s="120"/>
      <c r="UYT9" s="120"/>
      <c r="UYU9" s="120"/>
      <c r="UYV9" s="120"/>
      <c r="UYW9" s="120"/>
      <c r="UYX9" s="120"/>
      <c r="UYY9" s="120"/>
      <c r="UYZ9" s="120"/>
      <c r="UZA9" s="120"/>
      <c r="UZB9" s="120"/>
      <c r="UZC9" s="120"/>
      <c r="UZD9" s="120"/>
      <c r="UZE9" s="120"/>
      <c r="UZF9" s="120"/>
      <c r="UZG9" s="120"/>
      <c r="UZH9" s="120"/>
      <c r="UZI9" s="120"/>
      <c r="UZJ9" s="120"/>
      <c r="UZK9" s="120"/>
      <c r="UZL9" s="120"/>
      <c r="UZM9" s="120"/>
      <c r="UZN9" s="120"/>
      <c r="UZO9" s="120"/>
      <c r="UZP9" s="120"/>
      <c r="UZQ9" s="120"/>
      <c r="UZR9" s="120"/>
      <c r="UZS9" s="120"/>
      <c r="UZT9" s="120"/>
      <c r="UZU9" s="120"/>
      <c r="UZV9" s="120"/>
      <c r="UZW9" s="120"/>
      <c r="UZX9" s="120"/>
      <c r="UZY9" s="120"/>
      <c r="UZZ9" s="120"/>
      <c r="VAA9" s="120"/>
      <c r="VAB9" s="120"/>
      <c r="VAC9" s="120"/>
      <c r="VAD9" s="120"/>
      <c r="VAE9" s="120"/>
      <c r="VAF9" s="120"/>
      <c r="VAG9" s="120"/>
      <c r="VAH9" s="120"/>
      <c r="VAI9" s="120"/>
      <c r="VAJ9" s="120"/>
      <c r="VAK9" s="120"/>
      <c r="VAL9" s="120"/>
      <c r="VAM9" s="120"/>
      <c r="VAN9" s="120"/>
      <c r="VAO9" s="120"/>
      <c r="VAP9" s="120"/>
      <c r="VAQ9" s="120"/>
      <c r="VAR9" s="120"/>
      <c r="VAS9" s="120"/>
      <c r="VAT9" s="120"/>
      <c r="VAU9" s="120"/>
      <c r="VAV9" s="120"/>
      <c r="VAW9" s="120"/>
      <c r="VAX9" s="120"/>
      <c r="VAY9" s="120"/>
      <c r="VAZ9" s="120"/>
      <c r="VBA9" s="120"/>
      <c r="VBB9" s="120"/>
      <c r="VBC9" s="120"/>
      <c r="VBD9" s="120"/>
      <c r="VBE9" s="120"/>
      <c r="VBF9" s="120"/>
      <c r="VBG9" s="120"/>
      <c r="VBH9" s="120"/>
      <c r="VBI9" s="120"/>
      <c r="VBJ9" s="120"/>
      <c r="VBK9" s="120"/>
      <c r="VBL9" s="120"/>
      <c r="VBM9" s="120"/>
      <c r="VBN9" s="120"/>
      <c r="VBO9" s="120"/>
      <c r="VBP9" s="120"/>
      <c r="VBQ9" s="120"/>
      <c r="VBR9" s="120"/>
      <c r="VBS9" s="120"/>
      <c r="VBT9" s="120"/>
      <c r="VBU9" s="120"/>
      <c r="VBV9" s="120"/>
      <c r="VBW9" s="120"/>
      <c r="VBX9" s="120"/>
      <c r="VBY9" s="120"/>
      <c r="VBZ9" s="120"/>
      <c r="VCA9" s="120"/>
      <c r="VCB9" s="120"/>
      <c r="VCC9" s="120"/>
      <c r="VCD9" s="120"/>
      <c r="VCE9" s="120"/>
      <c r="VCF9" s="120"/>
      <c r="VCG9" s="120"/>
      <c r="VCH9" s="120"/>
      <c r="VCI9" s="120"/>
      <c r="VCJ9" s="120"/>
      <c r="VCK9" s="120"/>
      <c r="VCL9" s="120"/>
      <c r="VCM9" s="120"/>
      <c r="VCN9" s="120"/>
      <c r="VCO9" s="120"/>
      <c r="VCP9" s="120"/>
      <c r="VCQ9" s="120"/>
      <c r="VCR9" s="120"/>
      <c r="VCS9" s="120"/>
      <c r="VCT9" s="120"/>
      <c r="VCU9" s="120"/>
      <c r="VCV9" s="120"/>
      <c r="VCW9" s="120"/>
      <c r="VCX9" s="120"/>
      <c r="VCY9" s="120"/>
      <c r="VCZ9" s="120"/>
      <c r="VDA9" s="120"/>
      <c r="VDB9" s="120"/>
      <c r="VDC9" s="120"/>
      <c r="VDD9" s="120"/>
      <c r="VDE9" s="120"/>
      <c r="VDF9" s="120"/>
      <c r="VDG9" s="120"/>
      <c r="VDH9" s="120"/>
      <c r="VDI9" s="120"/>
      <c r="VDJ9" s="120"/>
      <c r="VDK9" s="120"/>
      <c r="VDL9" s="120"/>
      <c r="VDM9" s="120"/>
      <c r="VDN9" s="120"/>
      <c r="VDO9" s="120"/>
      <c r="VDP9" s="120"/>
      <c r="VDQ9" s="120"/>
      <c r="VDR9" s="120"/>
      <c r="VDS9" s="120"/>
      <c r="VDT9" s="120"/>
      <c r="VDU9" s="120"/>
      <c r="VDV9" s="120"/>
      <c r="VDW9" s="120"/>
      <c r="VDX9" s="120"/>
      <c r="VDY9" s="120"/>
      <c r="VDZ9" s="120"/>
      <c r="VEA9" s="120"/>
      <c r="VEB9" s="120"/>
      <c r="VEC9" s="120"/>
      <c r="VED9" s="120"/>
      <c r="VEE9" s="120"/>
      <c r="VEF9" s="120"/>
      <c r="VEG9" s="120"/>
      <c r="VEH9" s="120"/>
      <c r="VEI9" s="120"/>
      <c r="VEJ9" s="120"/>
      <c r="VEK9" s="120"/>
      <c r="VEL9" s="120"/>
      <c r="VEM9" s="120"/>
      <c r="VEN9" s="120"/>
      <c r="VEO9" s="120"/>
      <c r="VEP9" s="120"/>
      <c r="VEQ9" s="120"/>
      <c r="VER9" s="120"/>
      <c r="VES9" s="120"/>
      <c r="VET9" s="120"/>
      <c r="VEU9" s="120"/>
      <c r="VEV9" s="120"/>
      <c r="VEW9" s="120"/>
      <c r="VEX9" s="120"/>
      <c r="VEY9" s="120"/>
      <c r="VEZ9" s="120"/>
      <c r="VFA9" s="120"/>
      <c r="VFB9" s="120"/>
      <c r="VFC9" s="120"/>
      <c r="VFD9" s="120"/>
      <c r="VFE9" s="120"/>
      <c r="VFF9" s="120"/>
      <c r="VFG9" s="120"/>
      <c r="VFH9" s="120"/>
      <c r="VFI9" s="120"/>
      <c r="VFJ9" s="120"/>
      <c r="VFK9" s="120"/>
      <c r="VFL9" s="120"/>
      <c r="VFM9" s="120"/>
      <c r="VFN9" s="120"/>
      <c r="VFO9" s="120"/>
      <c r="VFP9" s="120"/>
      <c r="VFQ9" s="120"/>
      <c r="VFR9" s="120"/>
      <c r="VFS9" s="120"/>
      <c r="VFT9" s="120"/>
      <c r="VFU9" s="120"/>
      <c r="VFV9" s="120"/>
      <c r="VFW9" s="120"/>
      <c r="VFX9" s="120"/>
      <c r="VFY9" s="120"/>
      <c r="VFZ9" s="120"/>
      <c r="VGA9" s="120"/>
      <c r="VGB9" s="120"/>
      <c r="VGC9" s="120"/>
      <c r="VGD9" s="120"/>
      <c r="VGE9" s="120"/>
      <c r="VGF9" s="120"/>
      <c r="VGG9" s="120"/>
      <c r="VGH9" s="120"/>
      <c r="VGI9" s="120"/>
      <c r="VGJ9" s="120"/>
      <c r="VGK9" s="120"/>
      <c r="VGL9" s="120"/>
      <c r="VGM9" s="120"/>
      <c r="VGN9" s="120"/>
      <c r="VGO9" s="120"/>
      <c r="VGP9" s="120"/>
      <c r="VGQ9" s="120"/>
      <c r="VGR9" s="120"/>
      <c r="VGS9" s="120"/>
      <c r="VGT9" s="120"/>
      <c r="VGU9" s="120"/>
      <c r="VGV9" s="120"/>
      <c r="VGW9" s="120"/>
      <c r="VGX9" s="120"/>
      <c r="VGY9" s="120"/>
      <c r="VGZ9" s="120"/>
      <c r="VHA9" s="120"/>
      <c r="VHB9" s="120"/>
      <c r="VHC9" s="120"/>
      <c r="VHD9" s="120"/>
      <c r="VHE9" s="120"/>
      <c r="VHF9" s="120"/>
      <c r="VHG9" s="120"/>
      <c r="VHH9" s="120"/>
      <c r="VHI9" s="120"/>
      <c r="VHJ9" s="120"/>
      <c r="VHK9" s="120"/>
      <c r="VHL9" s="120"/>
      <c r="VHM9" s="120"/>
      <c r="VHN9" s="120"/>
      <c r="VHO9" s="120"/>
      <c r="VHP9" s="120"/>
      <c r="VHQ9" s="120"/>
      <c r="VHR9" s="120"/>
      <c r="VHS9" s="120"/>
      <c r="VHT9" s="120"/>
      <c r="VHU9" s="120"/>
      <c r="VHV9" s="120"/>
      <c r="VHW9" s="120"/>
      <c r="VHX9" s="120"/>
      <c r="VHY9" s="120"/>
      <c r="VHZ9" s="120"/>
      <c r="VIA9" s="120"/>
      <c r="VIB9" s="120"/>
      <c r="VIC9" s="120"/>
      <c r="VID9" s="120"/>
      <c r="VIE9" s="120"/>
      <c r="VIF9" s="120"/>
      <c r="VIG9" s="120"/>
      <c r="VIH9" s="120"/>
      <c r="VII9" s="120"/>
      <c r="VIJ9" s="120"/>
      <c r="VIK9" s="120"/>
      <c r="VIL9" s="120"/>
      <c r="VIM9" s="120"/>
      <c r="VIN9" s="120"/>
      <c r="VIO9" s="120"/>
      <c r="VIP9" s="120"/>
      <c r="VIQ9" s="120"/>
      <c r="VIR9" s="120"/>
      <c r="VIS9" s="120"/>
      <c r="VIT9" s="120"/>
      <c r="VIU9" s="120"/>
      <c r="VIV9" s="120"/>
      <c r="VIW9" s="120"/>
      <c r="VIX9" s="120"/>
      <c r="VIY9" s="120"/>
      <c r="VIZ9" s="120"/>
      <c r="VJA9" s="120"/>
      <c r="VJB9" s="120"/>
      <c r="VJC9" s="120"/>
      <c r="VJD9" s="120"/>
      <c r="VJE9" s="120"/>
      <c r="VJF9" s="120"/>
      <c r="VJG9" s="120"/>
      <c r="VJH9" s="120"/>
      <c r="VJI9" s="120"/>
      <c r="VJJ9" s="120"/>
      <c r="VJK9" s="120"/>
      <c r="VJL9" s="120"/>
      <c r="VJM9" s="120"/>
      <c r="VJN9" s="120"/>
      <c r="VJO9" s="120"/>
      <c r="VJP9" s="120"/>
      <c r="VJQ9" s="120"/>
      <c r="VJR9" s="120"/>
      <c r="VJS9" s="120"/>
      <c r="VJT9" s="120"/>
      <c r="VJU9" s="120"/>
      <c r="VJV9" s="120"/>
      <c r="VJW9" s="120"/>
      <c r="VJX9" s="120"/>
      <c r="VJY9" s="120"/>
      <c r="VJZ9" s="120"/>
      <c r="VKA9" s="120"/>
      <c r="VKB9" s="120"/>
      <c r="VKC9" s="120"/>
      <c r="VKD9" s="120"/>
      <c r="VKE9" s="120"/>
      <c r="VKF9" s="120"/>
      <c r="VKG9" s="120"/>
      <c r="VKH9" s="120"/>
      <c r="VKI9" s="120"/>
      <c r="VKJ9" s="120"/>
      <c r="VKK9" s="120"/>
      <c r="VKL9" s="120"/>
      <c r="VKM9" s="120"/>
      <c r="VKN9" s="120"/>
      <c r="VKO9" s="120"/>
      <c r="VKP9" s="120"/>
      <c r="VKQ9" s="120"/>
      <c r="VKR9" s="120"/>
      <c r="VKS9" s="120"/>
      <c r="VKT9" s="120"/>
      <c r="VKU9" s="120"/>
      <c r="VKV9" s="120"/>
      <c r="VKW9" s="120"/>
      <c r="VKX9" s="120"/>
      <c r="VKY9" s="120"/>
      <c r="VKZ9" s="120"/>
      <c r="VLA9" s="120"/>
      <c r="VLB9" s="120"/>
      <c r="VLC9" s="120"/>
      <c r="VLD9" s="120"/>
      <c r="VLE9" s="120"/>
      <c r="VLF9" s="120"/>
      <c r="VLG9" s="120"/>
      <c r="VLH9" s="120"/>
      <c r="VLI9" s="120"/>
      <c r="VLJ9" s="120"/>
      <c r="VLK9" s="120"/>
      <c r="VLL9" s="120"/>
      <c r="VLM9" s="120"/>
      <c r="VLN9" s="120"/>
      <c r="VLO9" s="120"/>
      <c r="VLP9" s="120"/>
      <c r="VLQ9" s="120"/>
      <c r="VLR9" s="120"/>
      <c r="VLS9" s="120"/>
      <c r="VLT9" s="120"/>
      <c r="VLU9" s="120"/>
      <c r="VLV9" s="120"/>
      <c r="VLW9" s="120"/>
      <c r="VLX9" s="120"/>
      <c r="VLY9" s="120"/>
      <c r="VLZ9" s="120"/>
      <c r="VMA9" s="120"/>
      <c r="VMB9" s="120"/>
      <c r="VMC9" s="120"/>
      <c r="VMD9" s="120"/>
      <c r="VME9" s="120"/>
      <c r="VMF9" s="120"/>
      <c r="VMG9" s="120"/>
      <c r="VMH9" s="120"/>
      <c r="VMI9" s="120"/>
      <c r="VMJ9" s="120"/>
      <c r="VMK9" s="120"/>
      <c r="VML9" s="120"/>
      <c r="VMM9" s="120"/>
      <c r="VMN9" s="120"/>
      <c r="VMO9" s="120"/>
      <c r="VMP9" s="120"/>
      <c r="VMQ9" s="120"/>
      <c r="VMR9" s="120"/>
      <c r="VMS9" s="120"/>
      <c r="VMT9" s="120"/>
      <c r="VMU9" s="120"/>
      <c r="VMV9" s="120"/>
      <c r="VMW9" s="120"/>
      <c r="VMX9" s="120"/>
      <c r="VMY9" s="120"/>
      <c r="VMZ9" s="120"/>
      <c r="VNA9" s="120"/>
      <c r="VNB9" s="120"/>
      <c r="VNC9" s="120"/>
      <c r="VND9" s="120"/>
      <c r="VNE9" s="120"/>
      <c r="VNF9" s="120"/>
      <c r="VNG9" s="120"/>
      <c r="VNH9" s="120"/>
      <c r="VNI9" s="120"/>
      <c r="VNJ9" s="120"/>
      <c r="VNK9" s="120"/>
      <c r="VNL9" s="120"/>
      <c r="VNM9" s="120"/>
      <c r="VNN9" s="120"/>
      <c r="VNO9" s="120"/>
      <c r="VNP9" s="120"/>
      <c r="VNQ9" s="120"/>
      <c r="VNR9" s="120"/>
      <c r="VNS9" s="120"/>
      <c r="VNT9" s="120"/>
      <c r="VNU9" s="120"/>
      <c r="VNV9" s="120"/>
      <c r="VNW9" s="120"/>
      <c r="VNX9" s="120"/>
      <c r="VNY9" s="120"/>
      <c r="VNZ9" s="120"/>
      <c r="VOA9" s="120"/>
      <c r="VOB9" s="120"/>
      <c r="VOC9" s="120"/>
      <c r="VOD9" s="120"/>
      <c r="VOE9" s="120"/>
      <c r="VOF9" s="120"/>
      <c r="VOG9" s="120"/>
      <c r="VOH9" s="120"/>
      <c r="VOI9" s="120"/>
      <c r="VOJ9" s="120"/>
      <c r="VOK9" s="120"/>
      <c r="VOL9" s="120"/>
      <c r="VOM9" s="120"/>
      <c r="VON9" s="120"/>
      <c r="VOO9" s="120"/>
      <c r="VOP9" s="120"/>
      <c r="VOQ9" s="120"/>
      <c r="VOR9" s="120"/>
      <c r="VOS9" s="120"/>
      <c r="VOT9" s="120"/>
      <c r="VOU9" s="120"/>
      <c r="VOV9" s="120"/>
      <c r="VOW9" s="120"/>
      <c r="VOX9" s="120"/>
      <c r="VOY9" s="120"/>
      <c r="VOZ9" s="120"/>
      <c r="VPA9" s="120"/>
      <c r="VPB9" s="120"/>
      <c r="VPC9" s="120"/>
      <c r="VPD9" s="120"/>
      <c r="VPE9" s="120"/>
      <c r="VPF9" s="120"/>
      <c r="VPG9" s="120"/>
      <c r="VPH9" s="120"/>
      <c r="VPI9" s="120"/>
      <c r="VPJ9" s="120"/>
      <c r="VPK9" s="120"/>
      <c r="VPL9" s="120"/>
      <c r="VPM9" s="120"/>
      <c r="VPN9" s="120"/>
      <c r="VPO9" s="120"/>
      <c r="VPP9" s="120"/>
      <c r="VPQ9" s="120"/>
      <c r="VPR9" s="120"/>
      <c r="VPS9" s="120"/>
      <c r="VPT9" s="120"/>
      <c r="VPU9" s="120"/>
      <c r="VPV9" s="120"/>
      <c r="VPW9" s="120"/>
      <c r="VPX9" s="120"/>
      <c r="VPY9" s="120"/>
      <c r="VPZ9" s="120"/>
      <c r="VQA9" s="120"/>
      <c r="VQB9" s="120"/>
      <c r="VQC9" s="120"/>
      <c r="VQD9" s="120"/>
      <c r="VQE9" s="120"/>
      <c r="VQF9" s="120"/>
      <c r="VQG9" s="120"/>
      <c r="VQH9" s="120"/>
      <c r="VQI9" s="120"/>
      <c r="VQJ9" s="120"/>
      <c r="VQK9" s="120"/>
      <c r="VQL9" s="120"/>
      <c r="VQM9" s="120"/>
      <c r="VQN9" s="120"/>
      <c r="VQO9" s="120"/>
      <c r="VQP9" s="120"/>
      <c r="VQQ9" s="120"/>
      <c r="VQR9" s="120"/>
      <c r="VQS9" s="120"/>
      <c r="VQT9" s="120"/>
      <c r="VQU9" s="120"/>
      <c r="VQV9" s="120"/>
      <c r="VQW9" s="120"/>
      <c r="VQX9" s="120"/>
      <c r="VQY9" s="120"/>
      <c r="VQZ9" s="120"/>
      <c r="VRA9" s="120"/>
      <c r="VRB9" s="120"/>
      <c r="VRC9" s="120"/>
      <c r="VRD9" s="120"/>
      <c r="VRE9" s="120"/>
      <c r="VRF9" s="120"/>
      <c r="VRG9" s="120"/>
      <c r="VRH9" s="120"/>
      <c r="VRI9" s="120"/>
      <c r="VRJ9" s="120"/>
      <c r="VRK9" s="120"/>
      <c r="VRL9" s="120"/>
      <c r="VRM9" s="120"/>
      <c r="VRN9" s="120"/>
      <c r="VRO9" s="120"/>
      <c r="VRP9" s="120"/>
      <c r="VRQ9" s="120"/>
      <c r="VRR9" s="120"/>
      <c r="VRS9" s="120"/>
      <c r="VRT9" s="120"/>
      <c r="VRU9" s="120"/>
      <c r="VRV9" s="120"/>
      <c r="VRW9" s="120"/>
      <c r="VRX9" s="120"/>
      <c r="VRY9" s="120"/>
      <c r="VRZ9" s="120"/>
      <c r="VSA9" s="120"/>
      <c r="VSB9" s="120"/>
      <c r="VSC9" s="120"/>
      <c r="VSD9" s="120"/>
      <c r="VSE9" s="120"/>
      <c r="VSF9" s="120"/>
      <c r="VSG9" s="120"/>
      <c r="VSH9" s="120"/>
      <c r="VSI9" s="120"/>
      <c r="VSJ9" s="120"/>
      <c r="VSK9" s="120"/>
      <c r="VSL9" s="120"/>
      <c r="VSM9" s="120"/>
      <c r="VSN9" s="120"/>
      <c r="VSO9" s="120"/>
      <c r="VSP9" s="120"/>
      <c r="VSQ9" s="120"/>
      <c r="VSR9" s="120"/>
      <c r="VSS9" s="120"/>
      <c r="VST9" s="120"/>
      <c r="VSU9" s="120"/>
      <c r="VSV9" s="120"/>
      <c r="VSW9" s="120"/>
      <c r="VSX9" s="120"/>
      <c r="VSY9" s="120"/>
      <c r="VSZ9" s="120"/>
      <c r="VTA9" s="120"/>
      <c r="VTB9" s="120"/>
      <c r="VTC9" s="120"/>
      <c r="VTD9" s="120"/>
      <c r="VTE9" s="120"/>
      <c r="VTF9" s="120"/>
      <c r="VTG9" s="120"/>
      <c r="VTH9" s="120"/>
      <c r="VTI9" s="120"/>
      <c r="VTJ9" s="120"/>
      <c r="VTK9" s="120"/>
      <c r="VTL9" s="120"/>
      <c r="VTM9" s="120"/>
      <c r="VTN9" s="120"/>
      <c r="VTO9" s="120"/>
      <c r="VTP9" s="120"/>
      <c r="VTQ9" s="120"/>
      <c r="VTR9" s="120"/>
      <c r="VTS9" s="120"/>
      <c r="VTT9" s="120"/>
      <c r="VTU9" s="120"/>
      <c r="VTV9" s="120"/>
      <c r="VTW9" s="120"/>
      <c r="VTX9" s="120"/>
      <c r="VTY9" s="120"/>
      <c r="VTZ9" s="120"/>
      <c r="VUA9" s="120"/>
      <c r="VUB9" s="120"/>
      <c r="VUC9" s="120"/>
      <c r="VUD9" s="120"/>
      <c r="VUE9" s="120"/>
      <c r="VUF9" s="120"/>
      <c r="VUG9" s="120"/>
      <c r="VUH9" s="120"/>
      <c r="VUI9" s="120"/>
      <c r="VUJ9" s="120"/>
      <c r="VUK9" s="120"/>
      <c r="VUL9" s="120"/>
      <c r="VUM9" s="120"/>
      <c r="VUN9" s="120"/>
      <c r="VUO9" s="120"/>
      <c r="VUP9" s="120"/>
      <c r="VUQ9" s="120"/>
      <c r="VUR9" s="120"/>
      <c r="VUS9" s="120"/>
      <c r="VUT9" s="120"/>
      <c r="VUU9" s="120"/>
      <c r="VUV9" s="120"/>
      <c r="VUW9" s="120"/>
      <c r="VUX9" s="120"/>
      <c r="VUY9" s="120"/>
      <c r="VUZ9" s="120"/>
      <c r="VVA9" s="120"/>
      <c r="VVB9" s="120"/>
      <c r="VVC9" s="120"/>
      <c r="VVD9" s="120"/>
      <c r="VVE9" s="120"/>
      <c r="VVF9" s="120"/>
      <c r="VVG9" s="120"/>
      <c r="VVH9" s="120"/>
      <c r="VVI9" s="120"/>
      <c r="VVJ9" s="120"/>
      <c r="VVK9" s="120"/>
      <c r="VVL9" s="120"/>
      <c r="VVM9" s="120"/>
      <c r="VVN9" s="120"/>
      <c r="VVO9" s="120"/>
      <c r="VVP9" s="120"/>
      <c r="VVQ9" s="120"/>
      <c r="VVR9" s="120"/>
      <c r="VVS9" s="120"/>
      <c r="VVT9" s="120"/>
      <c r="VVU9" s="120"/>
      <c r="VVV9" s="120"/>
      <c r="VVW9" s="120"/>
      <c r="VVX9" s="120"/>
      <c r="VVY9" s="120"/>
      <c r="VVZ9" s="120"/>
      <c r="VWA9" s="120"/>
      <c r="VWB9" s="120"/>
      <c r="VWC9" s="120"/>
      <c r="VWD9" s="120"/>
      <c r="VWE9" s="120"/>
      <c r="VWF9" s="120"/>
      <c r="VWG9" s="120"/>
      <c r="VWH9" s="120"/>
      <c r="VWI9" s="120"/>
      <c r="VWJ9" s="120"/>
      <c r="VWK9" s="120"/>
      <c r="VWL9" s="120"/>
      <c r="VWM9" s="120"/>
      <c r="VWN9" s="120"/>
      <c r="VWO9" s="120"/>
      <c r="VWP9" s="120"/>
      <c r="VWQ9" s="120"/>
      <c r="VWR9" s="120"/>
      <c r="VWS9" s="120"/>
      <c r="VWT9" s="120"/>
      <c r="VWU9" s="120"/>
      <c r="VWV9" s="120"/>
      <c r="VWW9" s="120"/>
      <c r="VWX9" s="120"/>
      <c r="VWY9" s="120"/>
      <c r="VWZ9" s="120"/>
      <c r="VXA9" s="120"/>
      <c r="VXB9" s="120"/>
      <c r="VXC9" s="120"/>
      <c r="VXD9" s="120"/>
      <c r="VXE9" s="120"/>
      <c r="VXF9" s="120"/>
      <c r="VXG9" s="120"/>
      <c r="VXH9" s="120"/>
      <c r="VXI9" s="120"/>
      <c r="VXJ9" s="120"/>
      <c r="VXK9" s="120"/>
      <c r="VXL9" s="120"/>
      <c r="VXM9" s="120"/>
      <c r="VXN9" s="120"/>
      <c r="VXO9" s="120"/>
      <c r="VXP9" s="120"/>
      <c r="VXQ9" s="120"/>
      <c r="VXR9" s="120"/>
      <c r="VXS9" s="120"/>
      <c r="VXT9" s="120"/>
      <c r="VXU9" s="120"/>
      <c r="VXV9" s="120"/>
      <c r="VXW9" s="120"/>
      <c r="VXX9" s="120"/>
      <c r="VXY9" s="120"/>
      <c r="VXZ9" s="120"/>
      <c r="VYA9" s="120"/>
      <c r="VYB9" s="120"/>
      <c r="VYC9" s="120"/>
      <c r="VYD9" s="120"/>
      <c r="VYE9" s="120"/>
      <c r="VYF9" s="120"/>
      <c r="VYG9" s="120"/>
      <c r="VYH9" s="120"/>
      <c r="VYI9" s="120"/>
      <c r="VYJ9" s="120"/>
      <c r="VYK9" s="120"/>
      <c r="VYL9" s="120"/>
      <c r="VYM9" s="120"/>
      <c r="VYN9" s="120"/>
      <c r="VYO9" s="120"/>
      <c r="VYP9" s="120"/>
      <c r="VYQ9" s="120"/>
      <c r="VYR9" s="120"/>
      <c r="VYS9" s="120"/>
      <c r="VYT9" s="120"/>
      <c r="VYU9" s="120"/>
      <c r="VYV9" s="120"/>
      <c r="VYW9" s="120"/>
      <c r="VYX9" s="120"/>
      <c r="VYY9" s="120"/>
      <c r="VYZ9" s="120"/>
      <c r="VZA9" s="120"/>
      <c r="VZB9" s="120"/>
      <c r="VZC9" s="120"/>
      <c r="VZD9" s="120"/>
      <c r="VZE9" s="120"/>
      <c r="VZF9" s="120"/>
      <c r="VZG9" s="120"/>
      <c r="VZH9" s="120"/>
      <c r="VZI9" s="120"/>
      <c r="VZJ9" s="120"/>
      <c r="VZK9" s="120"/>
      <c r="VZL9" s="120"/>
      <c r="VZM9" s="120"/>
      <c r="VZN9" s="120"/>
      <c r="VZO9" s="120"/>
      <c r="VZP9" s="120"/>
      <c r="VZQ9" s="120"/>
      <c r="VZR9" s="120"/>
      <c r="VZS9" s="120"/>
      <c r="VZT9" s="120"/>
      <c r="VZU9" s="120"/>
      <c r="VZV9" s="120"/>
      <c r="VZW9" s="120"/>
      <c r="VZX9" s="120"/>
      <c r="VZY9" s="120"/>
      <c r="VZZ9" s="120"/>
      <c r="WAA9" s="120"/>
      <c r="WAB9" s="120"/>
      <c r="WAC9" s="120"/>
      <c r="WAD9" s="120"/>
      <c r="WAE9" s="120"/>
      <c r="WAF9" s="120"/>
      <c r="WAG9" s="120"/>
      <c r="WAH9" s="120"/>
      <c r="WAI9" s="120"/>
      <c r="WAJ9" s="120"/>
      <c r="WAK9" s="120"/>
      <c r="WAL9" s="120"/>
      <c r="WAM9" s="120"/>
      <c r="WAN9" s="120"/>
      <c r="WAO9" s="120"/>
      <c r="WAP9" s="120"/>
      <c r="WAQ9" s="120"/>
      <c r="WAR9" s="120"/>
      <c r="WAS9" s="120"/>
      <c r="WAT9" s="120"/>
      <c r="WAU9" s="120"/>
      <c r="WAV9" s="120"/>
      <c r="WAW9" s="120"/>
      <c r="WAX9" s="120"/>
      <c r="WAY9" s="120"/>
      <c r="WAZ9" s="120"/>
      <c r="WBA9" s="120"/>
      <c r="WBB9" s="120"/>
      <c r="WBC9" s="120"/>
      <c r="WBD9" s="120"/>
      <c r="WBE9" s="120"/>
      <c r="WBF9" s="120"/>
      <c r="WBG9" s="120"/>
      <c r="WBH9" s="120"/>
      <c r="WBI9" s="120"/>
      <c r="WBJ9" s="120"/>
      <c r="WBK9" s="120"/>
      <c r="WBL9" s="120"/>
      <c r="WBM9" s="120"/>
      <c r="WBN9" s="120"/>
      <c r="WBO9" s="120"/>
      <c r="WBP9" s="120"/>
      <c r="WBQ9" s="120"/>
      <c r="WBR9" s="120"/>
      <c r="WBS9" s="120"/>
      <c r="WBT9" s="120"/>
      <c r="WBU9" s="120"/>
      <c r="WBV9" s="120"/>
      <c r="WBW9" s="120"/>
      <c r="WBX9" s="120"/>
      <c r="WBY9" s="120"/>
      <c r="WBZ9" s="120"/>
      <c r="WCA9" s="120"/>
      <c r="WCB9" s="120"/>
      <c r="WCC9" s="120"/>
      <c r="WCD9" s="120"/>
      <c r="WCE9" s="120"/>
      <c r="WCF9" s="120"/>
      <c r="WCG9" s="120"/>
      <c r="WCH9" s="120"/>
      <c r="WCI9" s="120"/>
      <c r="WCJ9" s="120"/>
      <c r="WCK9" s="120"/>
      <c r="WCL9" s="120"/>
      <c r="WCM9" s="120"/>
      <c r="WCN9" s="120"/>
      <c r="WCO9" s="120"/>
      <c r="WCP9" s="120"/>
      <c r="WCQ9" s="120"/>
      <c r="WCR9" s="120"/>
      <c r="WCS9" s="120"/>
      <c r="WCT9" s="120"/>
      <c r="WCU9" s="120"/>
      <c r="WCV9" s="120"/>
      <c r="WCW9" s="120"/>
      <c r="WCX9" s="120"/>
      <c r="WCY9" s="120"/>
      <c r="WCZ9" s="120"/>
      <c r="WDA9" s="120"/>
      <c r="WDB9" s="120"/>
      <c r="WDC9" s="120"/>
      <c r="WDD9" s="120"/>
      <c r="WDE9" s="120"/>
      <c r="WDF9" s="120"/>
      <c r="WDG9" s="120"/>
      <c r="WDH9" s="120"/>
      <c r="WDI9" s="120"/>
      <c r="WDJ9" s="120"/>
      <c r="WDK9" s="120"/>
      <c r="WDL9" s="120"/>
      <c r="WDM9" s="120"/>
      <c r="WDN9" s="120"/>
      <c r="WDO9" s="120"/>
      <c r="WDP9" s="120"/>
      <c r="WDQ9" s="120"/>
      <c r="WDR9" s="120"/>
      <c r="WDS9" s="120"/>
      <c r="WDT9" s="120"/>
      <c r="WDU9" s="120"/>
      <c r="WDV9" s="120"/>
      <c r="WDW9" s="120"/>
      <c r="WDX9" s="120"/>
      <c r="WDY9" s="120"/>
      <c r="WDZ9" s="120"/>
      <c r="WEA9" s="120"/>
      <c r="WEB9" s="120"/>
      <c r="WEC9" s="120"/>
      <c r="WED9" s="120"/>
      <c r="WEE9" s="120"/>
      <c r="WEF9" s="120"/>
      <c r="WEG9" s="120"/>
      <c r="WEH9" s="120"/>
      <c r="WEI9" s="120"/>
      <c r="WEJ9" s="120"/>
      <c r="WEK9" s="120"/>
      <c r="WEL9" s="120"/>
      <c r="WEM9" s="120"/>
      <c r="WEN9" s="120"/>
      <c r="WEO9" s="120"/>
      <c r="WEP9" s="120"/>
      <c r="WEQ9" s="120"/>
      <c r="WER9" s="120"/>
      <c r="WES9" s="120"/>
      <c r="WET9" s="120"/>
      <c r="WEU9" s="120"/>
      <c r="WEV9" s="120"/>
      <c r="WEW9" s="120"/>
      <c r="WEX9" s="120"/>
      <c r="WEY9" s="120"/>
      <c r="WEZ9" s="120"/>
      <c r="WFA9" s="120"/>
      <c r="WFB9" s="120"/>
      <c r="WFC9" s="120"/>
      <c r="WFD9" s="120"/>
      <c r="WFE9" s="120"/>
      <c r="WFF9" s="120"/>
      <c r="WFG9" s="120"/>
      <c r="WFH9" s="120"/>
      <c r="WFI9" s="120"/>
      <c r="WFJ9" s="120"/>
      <c r="WFK9" s="120"/>
      <c r="WFL9" s="120"/>
      <c r="WFM9" s="120"/>
      <c r="WFN9" s="120"/>
      <c r="WFO9" s="120"/>
      <c r="WFP9" s="120"/>
      <c r="WFQ9" s="120"/>
      <c r="WFR9" s="120"/>
      <c r="WFS9" s="120"/>
      <c r="WFT9" s="120"/>
      <c r="WFU9" s="120"/>
      <c r="WFV9" s="120"/>
      <c r="WFW9" s="120"/>
      <c r="WFX9" s="120"/>
      <c r="WFY9" s="120"/>
      <c r="WFZ9" s="120"/>
      <c r="WGA9" s="120"/>
      <c r="WGB9" s="120"/>
      <c r="WGC9" s="120"/>
      <c r="WGD9" s="120"/>
      <c r="WGE9" s="120"/>
      <c r="WGF9" s="120"/>
      <c r="WGG9" s="120"/>
      <c r="WGH9" s="120"/>
      <c r="WGI9" s="120"/>
      <c r="WGJ9" s="120"/>
      <c r="WGK9" s="120"/>
      <c r="WGL9" s="120"/>
      <c r="WGM9" s="120"/>
      <c r="WGN9" s="120"/>
      <c r="WGO9" s="120"/>
      <c r="WGP9" s="120"/>
      <c r="WGQ9" s="120"/>
      <c r="WGR9" s="120"/>
      <c r="WGS9" s="120"/>
      <c r="WGT9" s="120"/>
      <c r="WGU9" s="120"/>
      <c r="WGV9" s="120"/>
      <c r="WGW9" s="120"/>
      <c r="WGX9" s="120"/>
      <c r="WGY9" s="120"/>
      <c r="WGZ9" s="120"/>
      <c r="WHA9" s="120"/>
      <c r="WHB9" s="120"/>
      <c r="WHC9" s="120"/>
      <c r="WHD9" s="120"/>
      <c r="WHE9" s="120"/>
      <c r="WHF9" s="120"/>
      <c r="WHG9" s="120"/>
      <c r="WHH9" s="120"/>
      <c r="WHI9" s="120"/>
      <c r="WHJ9" s="120"/>
      <c r="WHK9" s="120"/>
      <c r="WHL9" s="120"/>
      <c r="WHM9" s="120"/>
      <c r="WHN9" s="120"/>
      <c r="WHO9" s="120"/>
      <c r="WHP9" s="120"/>
      <c r="WHQ9" s="120"/>
      <c r="WHR9" s="120"/>
      <c r="WHS9" s="120"/>
      <c r="WHT9" s="120"/>
      <c r="WHU9" s="120"/>
      <c r="WHV9" s="120"/>
      <c r="WHW9" s="120"/>
      <c r="WHX9" s="120"/>
      <c r="WHY9" s="120"/>
      <c r="WHZ9" s="120"/>
      <c r="WIA9" s="120"/>
      <c r="WIB9" s="120"/>
      <c r="WIC9" s="120"/>
      <c r="WID9" s="120"/>
      <c r="WIE9" s="120"/>
      <c r="WIF9" s="120"/>
      <c r="WIG9" s="120"/>
      <c r="WIH9" s="120"/>
      <c r="WII9" s="120"/>
      <c r="WIJ9" s="120"/>
      <c r="WIK9" s="120"/>
      <c r="WIL9" s="120"/>
      <c r="WIM9" s="120"/>
      <c r="WIN9" s="120"/>
      <c r="WIO9" s="120"/>
      <c r="WIP9" s="120"/>
      <c r="WIQ9" s="120"/>
      <c r="WIR9" s="120"/>
      <c r="WIS9" s="120"/>
      <c r="WIT9" s="120"/>
      <c r="WIU9" s="120"/>
      <c r="WIV9" s="120"/>
      <c r="WIW9" s="120"/>
      <c r="WIX9" s="120"/>
      <c r="WIY9" s="120"/>
      <c r="WIZ9" s="120"/>
      <c r="WJA9" s="120"/>
      <c r="WJB9" s="120"/>
      <c r="WJC9" s="120"/>
      <c r="WJD9" s="120"/>
      <c r="WJE9" s="120"/>
      <c r="WJF9" s="120"/>
      <c r="WJG9" s="120"/>
      <c r="WJH9" s="120"/>
      <c r="WJI9" s="120"/>
      <c r="WJJ9" s="120"/>
      <c r="WJK9" s="120"/>
      <c r="WJL9" s="120"/>
      <c r="WJM9" s="120"/>
      <c r="WJN9" s="120"/>
      <c r="WJO9" s="120"/>
      <c r="WJP9" s="120"/>
      <c r="WJQ9" s="120"/>
      <c r="WJR9" s="120"/>
      <c r="WJS9" s="120"/>
      <c r="WJT9" s="120"/>
      <c r="WJU9" s="120"/>
      <c r="WJV9" s="120"/>
      <c r="WJW9" s="120"/>
      <c r="WJX9" s="120"/>
      <c r="WJY9" s="120"/>
      <c r="WJZ9" s="120"/>
      <c r="WKA9" s="120"/>
      <c r="WKB9" s="120"/>
      <c r="WKC9" s="120"/>
      <c r="WKD9" s="120"/>
      <c r="WKE9" s="120"/>
      <c r="WKF9" s="120"/>
      <c r="WKG9" s="120"/>
      <c r="WKH9" s="120"/>
      <c r="WKI9" s="120"/>
      <c r="WKJ9" s="120"/>
      <c r="WKK9" s="120"/>
      <c r="WKL9" s="120"/>
      <c r="WKM9" s="120"/>
      <c r="WKN9" s="120"/>
      <c r="WKO9" s="120"/>
      <c r="WKP9" s="120"/>
      <c r="WKQ9" s="120"/>
      <c r="WKR9" s="120"/>
      <c r="WKS9" s="120"/>
      <c r="WKT9" s="120"/>
      <c r="WKU9" s="120"/>
      <c r="WKV9" s="120"/>
      <c r="WKW9" s="120"/>
      <c r="WKX9" s="120"/>
      <c r="WKY9" s="120"/>
      <c r="WKZ9" s="120"/>
      <c r="WLA9" s="120"/>
      <c r="WLB9" s="120"/>
      <c r="WLC9" s="120"/>
      <c r="WLD9" s="120"/>
      <c r="WLE9" s="120"/>
      <c r="WLF9" s="120"/>
      <c r="WLG9" s="120"/>
      <c r="WLH9" s="120"/>
      <c r="WLI9" s="120"/>
      <c r="WLJ9" s="120"/>
      <c r="WLK9" s="120"/>
      <c r="WLL9" s="120"/>
      <c r="WLM9" s="120"/>
      <c r="WLN9" s="120"/>
      <c r="WLO9" s="120"/>
      <c r="WLP9" s="120"/>
      <c r="WLQ9" s="120"/>
      <c r="WLR9" s="120"/>
      <c r="WLS9" s="120"/>
      <c r="WLT9" s="120"/>
      <c r="WLU9" s="120"/>
      <c r="WLV9" s="120"/>
      <c r="WLW9" s="120"/>
      <c r="WLX9" s="120"/>
      <c r="WLY9" s="120"/>
      <c r="WLZ9" s="120"/>
      <c r="WMA9" s="120"/>
      <c r="WMB9" s="120"/>
      <c r="WMC9" s="120"/>
      <c r="WMD9" s="120"/>
      <c r="WME9" s="120"/>
      <c r="WMF9" s="120"/>
      <c r="WMG9" s="120"/>
      <c r="WMH9" s="120"/>
      <c r="WMI9" s="120"/>
      <c r="WMJ9" s="120"/>
      <c r="WMK9" s="120"/>
      <c r="WML9" s="120"/>
      <c r="WMM9" s="120"/>
      <c r="WMN9" s="120"/>
      <c r="WMO9" s="120"/>
      <c r="WMP9" s="120"/>
      <c r="WMQ9" s="120"/>
      <c r="WMR9" s="120"/>
      <c r="WMS9" s="120"/>
      <c r="WMT9" s="120"/>
      <c r="WMU9" s="120"/>
      <c r="WMV9" s="120"/>
      <c r="WMW9" s="120"/>
      <c r="WMX9" s="120"/>
      <c r="WMY9" s="120"/>
      <c r="WMZ9" s="120"/>
      <c r="WNA9" s="120"/>
      <c r="WNB9" s="120"/>
      <c r="WNC9" s="120"/>
      <c r="WND9" s="120"/>
      <c r="WNE9" s="120"/>
      <c r="WNF9" s="120"/>
      <c r="WNG9" s="120"/>
      <c r="WNH9" s="120"/>
      <c r="WNI9" s="120"/>
      <c r="WNJ9" s="120"/>
      <c r="WNK9" s="120"/>
      <c r="WNL9" s="120"/>
      <c r="WNM9" s="120"/>
      <c r="WNN9" s="120"/>
      <c r="WNO9" s="120"/>
      <c r="WNP9" s="120"/>
      <c r="WNQ9" s="120"/>
      <c r="WNR9" s="120"/>
      <c r="WNS9" s="120"/>
      <c r="WNT9" s="120"/>
      <c r="WNU9" s="120"/>
      <c r="WNV9" s="120"/>
      <c r="WNW9" s="120"/>
      <c r="WNX9" s="120"/>
      <c r="WNY9" s="120"/>
      <c r="WNZ9" s="120"/>
      <c r="WOA9" s="120"/>
      <c r="WOB9" s="120"/>
      <c r="WOC9" s="120"/>
      <c r="WOD9" s="120"/>
      <c r="WOE9" s="120"/>
      <c r="WOF9" s="120"/>
      <c r="WOG9" s="120"/>
      <c r="WOH9" s="120"/>
      <c r="WOI9" s="120"/>
      <c r="WOJ9" s="120"/>
      <c r="WOK9" s="120"/>
      <c r="WOL9" s="120"/>
      <c r="WOM9" s="120"/>
      <c r="WON9" s="120"/>
      <c r="WOO9" s="120"/>
      <c r="WOP9" s="120"/>
      <c r="WOQ9" s="120"/>
      <c r="WOR9" s="120"/>
      <c r="WOS9" s="120"/>
      <c r="WOT9" s="120"/>
      <c r="WOU9" s="120"/>
      <c r="WOV9" s="120"/>
      <c r="WOW9" s="120"/>
      <c r="WOX9" s="120"/>
      <c r="WOY9" s="120"/>
      <c r="WOZ9" s="120"/>
      <c r="WPA9" s="120"/>
      <c r="WPB9" s="120"/>
      <c r="WPC9" s="120"/>
      <c r="WPD9" s="120"/>
      <c r="WPE9" s="120"/>
      <c r="WPF9" s="120"/>
      <c r="WPG9" s="120"/>
      <c r="WPH9" s="120"/>
      <c r="WPI9" s="120"/>
      <c r="WPJ9" s="120"/>
      <c r="WPK9" s="120"/>
      <c r="WPL9" s="120"/>
      <c r="WPM9" s="120"/>
      <c r="WPN9" s="120"/>
      <c r="WPO9" s="120"/>
      <c r="WPP9" s="120"/>
      <c r="WPQ9" s="120"/>
      <c r="WPR9" s="120"/>
      <c r="WPS9" s="120"/>
      <c r="WPT9" s="120"/>
      <c r="WPU9" s="120"/>
      <c r="WPV9" s="120"/>
      <c r="WPW9" s="120"/>
      <c r="WPX9" s="120"/>
      <c r="WPY9" s="120"/>
      <c r="WPZ9" s="120"/>
      <c r="WQA9" s="120"/>
      <c r="WQB9" s="120"/>
      <c r="WQC9" s="120"/>
      <c r="WQD9" s="120"/>
      <c r="WQE9" s="120"/>
      <c r="WQF9" s="120"/>
      <c r="WQG9" s="120"/>
      <c r="WQH9" s="120"/>
      <c r="WQI9" s="120"/>
      <c r="WQJ9" s="120"/>
      <c r="WQK9" s="120"/>
      <c r="WQL9" s="120"/>
      <c r="WQM9" s="120"/>
      <c r="WQN9" s="120"/>
      <c r="WQO9" s="120"/>
      <c r="WQP9" s="120"/>
      <c r="WQQ9" s="120"/>
      <c r="WQR9" s="120"/>
      <c r="WQS9" s="120"/>
      <c r="WQT9" s="120"/>
      <c r="WQU9" s="120"/>
      <c r="WQV9" s="120"/>
      <c r="WQW9" s="120"/>
      <c r="WQX9" s="120"/>
      <c r="WQY9" s="120"/>
      <c r="WQZ9" s="120"/>
      <c r="WRA9" s="120"/>
      <c r="WRB9" s="120"/>
      <c r="WRC9" s="120"/>
      <c r="WRD9" s="120"/>
      <c r="WRE9" s="120"/>
      <c r="WRF9" s="120"/>
      <c r="WRG9" s="120"/>
      <c r="WRH9" s="120"/>
      <c r="WRI9" s="120"/>
      <c r="WRJ9" s="120"/>
      <c r="WRK9" s="120"/>
      <c r="WRL9" s="120"/>
      <c r="WRM9" s="120"/>
      <c r="WRN9" s="120"/>
      <c r="WRO9" s="120"/>
      <c r="WRP9" s="120"/>
      <c r="WRQ9" s="120"/>
      <c r="WRR9" s="120"/>
      <c r="WRS9" s="120"/>
      <c r="WRT9" s="120"/>
      <c r="WRU9" s="120"/>
      <c r="WRV9" s="120"/>
      <c r="WRW9" s="120"/>
      <c r="WRX9" s="120"/>
      <c r="WRY9" s="120"/>
      <c r="WRZ9" s="120"/>
      <c r="WSA9" s="120"/>
      <c r="WSB9" s="120"/>
      <c r="WSC9" s="120"/>
      <c r="WSD9" s="120"/>
      <c r="WSE9" s="120"/>
      <c r="WSF9" s="120"/>
      <c r="WSG9" s="120"/>
      <c r="WSH9" s="120"/>
      <c r="WSI9" s="120"/>
      <c r="WSJ9" s="120"/>
      <c r="WSK9" s="120"/>
      <c r="WSL9" s="120"/>
      <c r="WSM9" s="120"/>
      <c r="WSN9" s="120"/>
      <c r="WSO9" s="120"/>
      <c r="WSP9" s="120"/>
      <c r="WSQ9" s="120"/>
      <c r="WSR9" s="120"/>
      <c r="WSS9" s="120"/>
      <c r="WST9" s="120"/>
      <c r="WSU9" s="120"/>
      <c r="WSV9" s="120"/>
      <c r="WSW9" s="120"/>
      <c r="WSX9" s="120"/>
      <c r="WSY9" s="120"/>
      <c r="WSZ9" s="120"/>
      <c r="WTA9" s="120"/>
      <c r="WTB9" s="120"/>
      <c r="WTC9" s="120"/>
      <c r="WTD9" s="120"/>
      <c r="WTE9" s="120"/>
      <c r="WTF9" s="120"/>
      <c r="WTG9" s="120"/>
      <c r="WTH9" s="120"/>
      <c r="WTI9" s="120"/>
      <c r="WTJ9" s="120"/>
      <c r="WTK9" s="120"/>
      <c r="WTL9" s="120"/>
      <c r="WTM9" s="120"/>
      <c r="WTN9" s="120"/>
      <c r="WTO9" s="120"/>
      <c r="WTP9" s="120"/>
      <c r="WTQ9" s="120"/>
      <c r="WTR9" s="120"/>
      <c r="WTS9" s="120"/>
      <c r="WTT9" s="120"/>
      <c r="WTU9" s="120"/>
      <c r="WTV9" s="120"/>
      <c r="WTW9" s="120"/>
      <c r="WTX9" s="120"/>
      <c r="WTY9" s="120"/>
      <c r="WTZ9" s="120"/>
      <c r="WUA9" s="120"/>
      <c r="WUB9" s="120"/>
      <c r="WUC9" s="120"/>
      <c r="WUD9" s="120"/>
      <c r="WUE9" s="120"/>
      <c r="WUF9" s="120"/>
      <c r="WUG9" s="120"/>
      <c r="WUH9" s="120"/>
      <c r="WUI9" s="120"/>
      <c r="WUJ9" s="120"/>
      <c r="WUK9" s="120"/>
      <c r="WUL9" s="120"/>
      <c r="WUM9" s="120"/>
      <c r="WUN9" s="120"/>
      <c r="WUO9" s="120"/>
      <c r="WUP9" s="120"/>
      <c r="WUQ9" s="120"/>
      <c r="WUR9" s="120"/>
      <c r="WUS9" s="120"/>
      <c r="WUT9" s="120"/>
      <c r="WUU9" s="120"/>
      <c r="WUV9" s="120"/>
      <c r="WUW9" s="120"/>
      <c r="WUX9" s="120"/>
      <c r="WUY9" s="120"/>
      <c r="WUZ9" s="120"/>
      <c r="WVA9" s="120"/>
      <c r="WVB9" s="120"/>
      <c r="WVC9" s="120"/>
      <c r="WVD9" s="120"/>
      <c r="WVE9" s="120"/>
      <c r="WVF9" s="120"/>
      <c r="WVG9" s="120"/>
      <c r="WVH9" s="120"/>
      <c r="WVI9" s="120"/>
      <c r="WVJ9" s="120"/>
      <c r="WVK9" s="120"/>
      <c r="WVL9" s="120"/>
      <c r="WVM9" s="120"/>
      <c r="WVN9" s="120"/>
      <c r="WVO9" s="120"/>
      <c r="WVP9" s="120"/>
      <c r="WVQ9" s="120"/>
      <c r="WVR9" s="120"/>
      <c r="WVS9" s="120"/>
      <c r="WVT9" s="120"/>
      <c r="WVU9" s="120"/>
      <c r="WVV9" s="120"/>
      <c r="WVW9" s="120"/>
      <c r="WVX9" s="120"/>
      <c r="WVY9" s="120"/>
      <c r="WVZ9" s="120"/>
      <c r="WWA9" s="120"/>
      <c r="WWB9" s="120"/>
      <c r="WWC9" s="120"/>
      <c r="WWD9" s="120"/>
      <c r="WWE9" s="120"/>
      <c r="WWF9" s="120"/>
      <c r="WWG9" s="120"/>
      <c r="WWH9" s="120"/>
      <c r="WWI9" s="120"/>
      <c r="WWJ9" s="120"/>
      <c r="WWK9" s="120"/>
      <c r="WWL9" s="120"/>
      <c r="WWM9" s="120"/>
      <c r="WWN9" s="120"/>
      <c r="WWO9" s="120"/>
      <c r="WWP9" s="120"/>
      <c r="WWQ9" s="120"/>
      <c r="WWR9" s="120"/>
      <c r="WWS9" s="120"/>
      <c r="WWT9" s="120"/>
      <c r="WWU9" s="120"/>
      <c r="WWV9" s="120"/>
      <c r="WWW9" s="120"/>
      <c r="WWX9" s="120"/>
      <c r="WWY9" s="120"/>
      <c r="WWZ9" s="120"/>
      <c r="WXA9" s="120"/>
      <c r="WXB9" s="120"/>
      <c r="WXC9" s="120"/>
      <c r="WXD9" s="120"/>
      <c r="WXE9" s="120"/>
      <c r="WXF9" s="120"/>
      <c r="WXG9" s="120"/>
      <c r="WXH9" s="120"/>
      <c r="WXI9" s="120"/>
      <c r="WXJ9" s="120"/>
      <c r="WXK9" s="120"/>
      <c r="WXL9" s="120"/>
      <c r="WXM9" s="120"/>
      <c r="WXN9" s="120"/>
      <c r="WXO9" s="120"/>
      <c r="WXP9" s="120"/>
      <c r="WXQ9" s="120"/>
      <c r="WXR9" s="120"/>
      <c r="WXS9" s="120"/>
      <c r="WXT9" s="120"/>
      <c r="WXU9" s="120"/>
      <c r="WXV9" s="120"/>
      <c r="WXW9" s="120"/>
      <c r="WXX9" s="120"/>
      <c r="WXY9" s="120"/>
      <c r="WXZ9" s="120"/>
      <c r="WYA9" s="120"/>
      <c r="WYB9" s="120"/>
      <c r="WYC9" s="120"/>
      <c r="WYD9" s="120"/>
      <c r="WYE9" s="120"/>
      <c r="WYF9" s="120"/>
      <c r="WYG9" s="120"/>
      <c r="WYH9" s="120"/>
      <c r="WYI9" s="120"/>
      <c r="WYJ9" s="120"/>
      <c r="WYK9" s="120"/>
      <c r="WYL9" s="120"/>
      <c r="WYM9" s="120"/>
      <c r="WYN9" s="120"/>
      <c r="WYO9" s="120"/>
      <c r="WYP9" s="120"/>
      <c r="WYQ9" s="120"/>
      <c r="WYR9" s="120"/>
      <c r="WYS9" s="120"/>
      <c r="WYT9" s="120"/>
      <c r="WYU9" s="120"/>
      <c r="WYV9" s="120"/>
      <c r="WYW9" s="120"/>
      <c r="WYX9" s="120"/>
      <c r="WYY9" s="120"/>
      <c r="WYZ9" s="120"/>
      <c r="WZA9" s="120"/>
      <c r="WZB9" s="120"/>
      <c r="WZC9" s="120"/>
      <c r="WZD9" s="120"/>
      <c r="WZE9" s="120"/>
      <c r="WZF9" s="120"/>
      <c r="WZG9" s="120"/>
      <c r="WZH9" s="120"/>
      <c r="WZI9" s="120"/>
      <c r="WZJ9" s="120"/>
      <c r="WZK9" s="120"/>
      <c r="WZL9" s="120"/>
      <c r="WZM9" s="120"/>
      <c r="WZN9" s="120"/>
      <c r="WZO9" s="120"/>
      <c r="WZP9" s="120"/>
      <c r="WZQ9" s="120"/>
      <c r="WZR9" s="120"/>
      <c r="WZS9" s="120"/>
      <c r="WZT9" s="120"/>
      <c r="WZU9" s="120"/>
      <c r="WZV9" s="120"/>
      <c r="WZW9" s="120"/>
      <c r="WZX9" s="120"/>
      <c r="WZY9" s="120"/>
      <c r="WZZ9" s="120"/>
      <c r="XAA9" s="120"/>
      <c r="XAB9" s="120"/>
      <c r="XAC9" s="120"/>
      <c r="XAD9" s="120"/>
      <c r="XAE9" s="120"/>
      <c r="XAF9" s="120"/>
      <c r="XAG9" s="120"/>
      <c r="XAH9" s="120"/>
      <c r="XAI9" s="120"/>
      <c r="XAJ9" s="120"/>
      <c r="XAK9" s="120"/>
      <c r="XAL9" s="120"/>
      <c r="XAM9" s="120"/>
      <c r="XAN9" s="120"/>
      <c r="XAO9" s="120"/>
      <c r="XAP9" s="120"/>
      <c r="XAQ9" s="120"/>
      <c r="XAR9" s="120"/>
      <c r="XAS9" s="120"/>
      <c r="XAT9" s="120"/>
      <c r="XAU9" s="120"/>
      <c r="XAV9" s="120"/>
      <c r="XAW9" s="120"/>
      <c r="XAX9" s="120"/>
      <c r="XAY9" s="120"/>
      <c r="XAZ9" s="120"/>
      <c r="XBA9" s="120"/>
      <c r="XBB9" s="120"/>
      <c r="XBC9" s="120"/>
      <c r="XBD9" s="120"/>
      <c r="XBE9" s="120"/>
      <c r="XBF9" s="120"/>
      <c r="XBG9" s="120"/>
      <c r="XBH9" s="120"/>
      <c r="XBI9" s="120"/>
      <c r="XBJ9" s="120"/>
      <c r="XBK9" s="120"/>
      <c r="XBL9" s="120"/>
      <c r="XBM9" s="120"/>
      <c r="XBN9" s="120"/>
      <c r="XBO9" s="120"/>
      <c r="XBP9" s="120"/>
      <c r="XBQ9" s="120"/>
      <c r="XBR9" s="120"/>
      <c r="XBS9" s="120"/>
      <c r="XBT9" s="120"/>
      <c r="XBU9" s="120"/>
      <c r="XBV9" s="120"/>
      <c r="XBW9" s="120"/>
      <c r="XBX9" s="120"/>
      <c r="XBY9" s="120"/>
      <c r="XBZ9" s="120"/>
      <c r="XCA9" s="120"/>
      <c r="XCB9" s="120"/>
      <c r="XCC9" s="120"/>
      <c r="XCD9" s="120"/>
      <c r="XCE9" s="120"/>
      <c r="XCF9" s="120"/>
      <c r="XCG9" s="120"/>
      <c r="XCH9" s="120"/>
      <c r="XCI9" s="120"/>
      <c r="XCJ9" s="120"/>
      <c r="XCK9" s="120"/>
      <c r="XCL9" s="120"/>
      <c r="XCM9" s="120"/>
      <c r="XCN9" s="120"/>
      <c r="XCO9" s="120"/>
      <c r="XCP9" s="120"/>
      <c r="XCQ9" s="120"/>
      <c r="XCR9" s="120"/>
      <c r="XCS9" s="120"/>
      <c r="XCT9" s="120"/>
      <c r="XCU9" s="120"/>
      <c r="XCV9" s="120"/>
      <c r="XCW9" s="120"/>
      <c r="XCX9" s="120"/>
      <c r="XCY9" s="120"/>
      <c r="XCZ9" s="120"/>
      <c r="XDA9" s="120"/>
      <c r="XDB9" s="120"/>
      <c r="XDC9" s="120"/>
      <c r="XDD9" s="120"/>
      <c r="XDE9" s="120"/>
      <c r="XDF9" s="120"/>
      <c r="XDG9" s="120"/>
      <c r="XDH9" s="120"/>
      <c r="XDI9" s="120"/>
      <c r="XDJ9" s="120"/>
      <c r="XDK9" s="120"/>
      <c r="XDL9" s="120"/>
      <c r="XDM9" s="120"/>
      <c r="XDN9" s="120"/>
      <c r="XDO9" s="120"/>
      <c r="XDP9" s="120"/>
      <c r="XDQ9" s="120"/>
      <c r="XDR9" s="120"/>
      <c r="XDS9" s="120"/>
      <c r="XDT9" s="120"/>
      <c r="XDU9" s="120"/>
      <c r="XDV9" s="120"/>
      <c r="XDW9" s="120"/>
      <c r="XDX9" s="120"/>
      <c r="XDY9" s="120"/>
      <c r="XDZ9" s="120"/>
      <c r="XEA9" s="120"/>
      <c r="XEB9" s="120"/>
      <c r="XEC9" s="120"/>
      <c r="XED9" s="120"/>
      <c r="XEE9" s="120"/>
      <c r="XEF9" s="120"/>
      <c r="XEG9" s="120"/>
      <c r="XEH9" s="120"/>
      <c r="XEI9" s="120"/>
      <c r="XEJ9" s="120"/>
      <c r="XEK9" s="120"/>
      <c r="XEL9" s="120"/>
      <c r="XEM9" s="120"/>
      <c r="XEN9" s="120"/>
      <c r="XEO9" s="120"/>
      <c r="XEP9" s="120"/>
      <c r="XEQ9" s="120"/>
      <c r="XER9" s="120"/>
      <c r="XES9" s="120"/>
      <c r="XET9" s="120"/>
      <c r="XEU9" s="120"/>
      <c r="XEV9" s="120"/>
      <c r="XEW9" s="120"/>
      <c r="XEX9" s="120"/>
      <c r="XEY9" s="120"/>
    </row>
    <row r="10" spans="1:16379" s="55" customFormat="1" ht="21.6" customHeight="1" x14ac:dyDescent="0.25">
      <c r="A10" s="307" t="s">
        <v>267</v>
      </c>
      <c r="B10" s="316">
        <v>93</v>
      </c>
      <c r="C10" s="316">
        <v>93</v>
      </c>
      <c r="D10" s="316">
        <v>0</v>
      </c>
      <c r="E10" s="316">
        <v>924</v>
      </c>
      <c r="F10" s="316">
        <v>924</v>
      </c>
      <c r="G10" s="316">
        <v>0</v>
      </c>
      <c r="H10" s="479">
        <v>1017</v>
      </c>
      <c r="J10" s="58"/>
      <c r="K10" s="120"/>
      <c r="L10" s="120"/>
      <c r="M10" s="120"/>
      <c r="N10" s="120"/>
      <c r="O10" s="120"/>
      <c r="P10" s="120"/>
      <c r="Q10" s="119"/>
      <c r="R10" s="454"/>
      <c r="S10" s="57"/>
      <c r="T10" s="120"/>
      <c r="U10" s="120"/>
      <c r="V10" s="120"/>
      <c r="W10" s="120"/>
      <c r="X10" s="120"/>
      <c r="Y10" s="120"/>
      <c r="Z10" s="120"/>
      <c r="AA10" s="98"/>
      <c r="AB10" s="98"/>
      <c r="AC10" s="98"/>
      <c r="AD10" s="98"/>
    </row>
    <row r="11" spans="1:16379" s="55" customFormat="1" ht="21.6" customHeight="1" x14ac:dyDescent="0.25">
      <c r="A11" s="307" t="s">
        <v>287</v>
      </c>
      <c r="B11" s="316">
        <v>30</v>
      </c>
      <c r="C11" s="316">
        <v>30</v>
      </c>
      <c r="D11" s="316">
        <v>0</v>
      </c>
      <c r="E11" s="316">
        <v>22</v>
      </c>
      <c r="F11" s="316">
        <v>22</v>
      </c>
      <c r="G11" s="316">
        <v>0</v>
      </c>
      <c r="H11" s="479">
        <v>52</v>
      </c>
      <c r="J11" s="121"/>
      <c r="K11" s="120"/>
      <c r="L11" s="120"/>
      <c r="M11" s="120"/>
      <c r="N11" s="120"/>
      <c r="O11" s="120"/>
      <c r="P11" s="120"/>
      <c r="Q11" s="119"/>
      <c r="R11" s="454"/>
      <c r="S11" s="57"/>
      <c r="T11" s="120"/>
      <c r="U11" s="120"/>
      <c r="V11" s="120"/>
      <c r="W11" s="120"/>
      <c r="X11" s="120"/>
      <c r="Y11" s="120"/>
      <c r="Z11" s="120"/>
      <c r="AA11" s="98"/>
      <c r="AB11" s="98"/>
      <c r="AC11" s="98"/>
      <c r="AD11" s="98"/>
    </row>
    <row r="12" spans="1:16379" s="55" customFormat="1" ht="21.6" customHeight="1" x14ac:dyDescent="0.25">
      <c r="A12" s="307" t="s">
        <v>341</v>
      </c>
      <c r="B12" s="316">
        <v>6</v>
      </c>
      <c r="C12" s="316">
        <v>6</v>
      </c>
      <c r="D12" s="316">
        <v>0</v>
      </c>
      <c r="E12" s="316">
        <v>0</v>
      </c>
      <c r="F12" s="316">
        <v>0</v>
      </c>
      <c r="G12" s="316">
        <v>0</v>
      </c>
      <c r="H12" s="479">
        <v>6</v>
      </c>
      <c r="J12" s="58"/>
      <c r="K12" s="120"/>
      <c r="L12" s="120"/>
      <c r="M12" s="120"/>
      <c r="N12" s="120"/>
      <c r="O12" s="120"/>
      <c r="P12" s="120"/>
      <c r="Q12" s="119"/>
      <c r="R12" s="454"/>
      <c r="S12" s="57"/>
      <c r="T12" s="120"/>
      <c r="U12" s="120"/>
      <c r="V12" s="120"/>
      <c r="W12" s="120"/>
      <c r="X12" s="120"/>
      <c r="Y12" s="120"/>
      <c r="Z12" s="120"/>
      <c r="AA12" s="98"/>
      <c r="AB12" s="98"/>
      <c r="AC12" s="98"/>
      <c r="AD12" s="98"/>
    </row>
    <row r="13" spans="1:16379" s="55" customFormat="1" ht="21.6" customHeight="1" x14ac:dyDescent="0.25">
      <c r="A13" s="307" t="s">
        <v>268</v>
      </c>
      <c r="B13" s="316">
        <v>6261</v>
      </c>
      <c r="C13" s="316">
        <v>5458.9955357142862</v>
      </c>
      <c r="D13" s="316">
        <v>801.7055357142857</v>
      </c>
      <c r="E13" s="316">
        <v>11001.608749999999</v>
      </c>
      <c r="F13" s="316">
        <v>10111.771607142857</v>
      </c>
      <c r="G13" s="316">
        <v>889.83714285714302</v>
      </c>
      <c r="H13" s="479">
        <v>17262.309821428571</v>
      </c>
      <c r="J13" s="58"/>
      <c r="K13" s="120"/>
      <c r="L13" s="120"/>
      <c r="M13" s="120"/>
      <c r="N13" s="120"/>
      <c r="O13" s="120"/>
      <c r="P13" s="120"/>
      <c r="Q13" s="119"/>
      <c r="R13" s="454"/>
      <c r="S13" s="57"/>
      <c r="T13" s="120"/>
      <c r="U13" s="120"/>
      <c r="V13" s="120"/>
      <c r="W13" s="120"/>
      <c r="X13" s="120"/>
      <c r="Y13" s="120"/>
      <c r="Z13" s="120"/>
      <c r="AA13" s="98"/>
      <c r="AB13" s="98"/>
      <c r="AC13" s="98"/>
      <c r="AD13" s="98"/>
    </row>
    <row r="14" spans="1:16379" s="55" customFormat="1" ht="21.6" customHeight="1" x14ac:dyDescent="0.25">
      <c r="A14" s="307" t="s">
        <v>288</v>
      </c>
      <c r="B14" s="316">
        <v>1755.8003571428574</v>
      </c>
      <c r="C14" s="316">
        <v>1755.8003571428574</v>
      </c>
      <c r="D14" s="316">
        <v>0</v>
      </c>
      <c r="E14" s="316">
        <v>0.44</v>
      </c>
      <c r="F14" s="316">
        <v>0.44</v>
      </c>
      <c r="G14" s="316">
        <v>0</v>
      </c>
      <c r="H14" s="479">
        <v>1756.2403571428574</v>
      </c>
      <c r="J14" s="58"/>
      <c r="K14" s="120"/>
      <c r="L14" s="120"/>
      <c r="M14" s="120"/>
      <c r="N14" s="120"/>
      <c r="O14" s="120"/>
      <c r="P14" s="120"/>
      <c r="Q14" s="119"/>
      <c r="R14" s="454"/>
      <c r="S14" s="57"/>
      <c r="T14" s="120"/>
      <c r="U14" s="120"/>
      <c r="V14" s="120"/>
      <c r="W14" s="120"/>
      <c r="X14" s="120"/>
      <c r="Y14" s="120"/>
      <c r="Z14" s="120"/>
      <c r="AA14" s="98"/>
      <c r="AB14" s="98"/>
      <c r="AC14" s="98"/>
      <c r="AD14" s="98"/>
    </row>
    <row r="15" spans="1:16379" s="55" customFormat="1" ht="21.6" customHeight="1" x14ac:dyDescent="0.25">
      <c r="A15" s="307" t="s">
        <v>269</v>
      </c>
      <c r="B15" s="316">
        <v>29.918035714285715</v>
      </c>
      <c r="C15" s="316">
        <v>2.3080357142857144</v>
      </c>
      <c r="D15" s="316">
        <v>27.61</v>
      </c>
      <c r="E15" s="316">
        <v>0</v>
      </c>
      <c r="F15" s="316">
        <v>0</v>
      </c>
      <c r="G15" s="316">
        <v>0</v>
      </c>
      <c r="H15" s="479">
        <v>29.918035714285715</v>
      </c>
      <c r="J15" s="58"/>
      <c r="K15" s="120"/>
      <c r="L15" s="120"/>
      <c r="M15" s="120"/>
      <c r="N15" s="120"/>
      <c r="O15" s="120"/>
      <c r="P15" s="120"/>
      <c r="Q15" s="119"/>
      <c r="R15" s="454"/>
      <c r="S15" s="57"/>
      <c r="T15" s="120"/>
      <c r="U15" s="120"/>
      <c r="V15" s="120"/>
      <c r="W15" s="120"/>
      <c r="X15" s="120"/>
      <c r="Y15" s="120"/>
      <c r="Z15" s="120"/>
      <c r="AA15" s="98"/>
      <c r="AB15" s="98"/>
      <c r="AC15" s="98"/>
      <c r="AD15" s="98"/>
    </row>
    <row r="16" spans="1:16379" s="55" customFormat="1" ht="21.6" customHeight="1" x14ac:dyDescent="0.25">
      <c r="A16" s="307" t="s">
        <v>300</v>
      </c>
      <c r="B16" s="316">
        <v>517.44196428571433</v>
      </c>
      <c r="C16" s="316">
        <v>517.44196428571433</v>
      </c>
      <c r="D16" s="316">
        <v>0</v>
      </c>
      <c r="E16" s="316">
        <v>0</v>
      </c>
      <c r="F16" s="316">
        <v>0</v>
      </c>
      <c r="G16" s="316">
        <v>0</v>
      </c>
      <c r="H16" s="479">
        <v>517.44196428571433</v>
      </c>
      <c r="J16" s="58"/>
      <c r="K16" s="120"/>
      <c r="L16" s="120"/>
      <c r="M16" s="120"/>
      <c r="N16" s="120"/>
      <c r="O16" s="120"/>
      <c r="P16" s="120"/>
      <c r="Q16" s="119"/>
      <c r="R16" s="454"/>
      <c r="S16" s="57"/>
      <c r="T16" s="120"/>
      <c r="U16" s="120"/>
      <c r="V16" s="120"/>
      <c r="W16" s="120"/>
      <c r="X16" s="120"/>
      <c r="Y16" s="120"/>
      <c r="Z16" s="120"/>
      <c r="AA16" s="98"/>
      <c r="AB16" s="98"/>
      <c r="AC16" s="98"/>
      <c r="AD16" s="98"/>
    </row>
    <row r="17" spans="1:30" s="55" customFormat="1" ht="21.6" customHeight="1" x14ac:dyDescent="0.25">
      <c r="A17" s="307" t="s">
        <v>270</v>
      </c>
      <c r="B17" s="316">
        <v>0</v>
      </c>
      <c r="C17" s="316">
        <v>0</v>
      </c>
      <c r="D17" s="316">
        <v>0</v>
      </c>
      <c r="E17" s="316">
        <v>626.39696428571438</v>
      </c>
      <c r="F17" s="316">
        <v>626.39696428571438</v>
      </c>
      <c r="G17" s="316">
        <v>0</v>
      </c>
      <c r="H17" s="479">
        <v>626.39696428571438</v>
      </c>
      <c r="J17" s="58"/>
      <c r="K17" s="120"/>
      <c r="L17" s="120"/>
      <c r="M17" s="120"/>
      <c r="N17" s="120"/>
      <c r="O17" s="120"/>
      <c r="P17" s="120"/>
      <c r="Q17" s="119"/>
      <c r="R17" s="454"/>
      <c r="S17" s="57"/>
      <c r="T17" s="120"/>
      <c r="U17" s="120"/>
      <c r="V17" s="120"/>
      <c r="W17" s="120"/>
      <c r="X17" s="120"/>
      <c r="Y17" s="120"/>
      <c r="Z17" s="120"/>
      <c r="AA17" s="98"/>
      <c r="AB17" s="98"/>
      <c r="AC17" s="98"/>
      <c r="AD17" s="98"/>
    </row>
    <row r="18" spans="1:30" s="55" customFormat="1" ht="21.6" customHeight="1" x14ac:dyDescent="0.25">
      <c r="A18" s="307" t="s">
        <v>290</v>
      </c>
      <c r="B18" s="316">
        <v>0.86232142857142868</v>
      </c>
      <c r="C18" s="316">
        <v>0.86232142857142868</v>
      </c>
      <c r="D18" s="316">
        <v>0</v>
      </c>
      <c r="E18" s="316">
        <v>0</v>
      </c>
      <c r="F18" s="316">
        <v>0</v>
      </c>
      <c r="G18" s="316">
        <v>0</v>
      </c>
      <c r="H18" s="479">
        <v>0.86232142857142868</v>
      </c>
      <c r="J18" s="58"/>
      <c r="K18" s="120"/>
      <c r="L18" s="120"/>
      <c r="M18" s="120"/>
      <c r="N18" s="120"/>
      <c r="O18" s="120"/>
      <c r="P18" s="120"/>
      <c r="Q18" s="119"/>
      <c r="R18" s="454"/>
      <c r="S18" s="57"/>
      <c r="T18" s="120"/>
      <c r="U18" s="120"/>
      <c r="V18" s="120"/>
      <c r="W18" s="120"/>
      <c r="X18" s="120"/>
      <c r="Y18" s="120"/>
      <c r="Z18" s="120"/>
      <c r="AA18" s="98"/>
      <c r="AB18" s="98"/>
      <c r="AC18" s="98"/>
      <c r="AD18" s="98"/>
    </row>
    <row r="19" spans="1:30" s="55" customFormat="1" ht="21.6" customHeight="1" x14ac:dyDescent="0.25">
      <c r="A19" s="307" t="s">
        <v>301</v>
      </c>
      <c r="B19" s="316">
        <v>134.10178571428571</v>
      </c>
      <c r="C19" s="316">
        <v>134.10178571428571</v>
      </c>
      <c r="D19" s="316">
        <v>0</v>
      </c>
      <c r="E19" s="316">
        <v>5048.8909821428579</v>
      </c>
      <c r="F19" s="316">
        <v>5048.8909821428579</v>
      </c>
      <c r="G19" s="316">
        <v>0</v>
      </c>
      <c r="H19" s="479">
        <v>5182.9927678571439</v>
      </c>
      <c r="J19" s="58"/>
      <c r="K19" s="120"/>
      <c r="L19" s="120"/>
      <c r="M19" s="120"/>
      <c r="N19" s="120"/>
      <c r="O19" s="120"/>
      <c r="P19" s="120"/>
      <c r="Q19" s="119"/>
      <c r="R19" s="454"/>
      <c r="S19" s="57"/>
      <c r="T19" s="120"/>
      <c r="U19" s="120"/>
      <c r="V19" s="120"/>
      <c r="W19" s="120"/>
      <c r="X19" s="120"/>
      <c r="Y19" s="120"/>
      <c r="Z19" s="120"/>
      <c r="AA19" s="98"/>
      <c r="AB19" s="98"/>
      <c r="AC19" s="98"/>
      <c r="AD19" s="98"/>
    </row>
    <row r="20" spans="1:30" s="55" customFormat="1" ht="21.6" customHeight="1" x14ac:dyDescent="0.25">
      <c r="A20" s="307" t="s">
        <v>824</v>
      </c>
      <c r="B20" s="316">
        <v>0</v>
      </c>
      <c r="C20" s="316">
        <v>0</v>
      </c>
      <c r="D20" s="316">
        <v>0</v>
      </c>
      <c r="E20" s="316">
        <v>2049.1222321428577</v>
      </c>
      <c r="F20" s="316">
        <v>2049.1222321428577</v>
      </c>
      <c r="G20" s="316">
        <v>0</v>
      </c>
      <c r="H20" s="479">
        <v>2049.1222321428577</v>
      </c>
      <c r="J20" s="58"/>
      <c r="K20" s="120"/>
      <c r="L20" s="120"/>
      <c r="M20" s="120"/>
      <c r="N20" s="120"/>
      <c r="O20" s="120"/>
      <c r="P20" s="120"/>
      <c r="Q20" s="119"/>
      <c r="R20" s="454"/>
      <c r="S20" s="57"/>
      <c r="T20" s="120"/>
      <c r="U20" s="120"/>
      <c r="V20" s="120"/>
      <c r="W20" s="120"/>
      <c r="X20" s="120"/>
      <c r="Y20" s="120"/>
      <c r="Z20" s="120"/>
      <c r="AA20" s="98"/>
      <c r="AB20" s="98"/>
      <c r="AC20" s="98"/>
      <c r="AD20" s="98"/>
    </row>
    <row r="21" spans="1:30" s="55" customFormat="1" ht="21.6" customHeight="1" x14ac:dyDescent="0.25">
      <c r="A21" s="307" t="s">
        <v>165</v>
      </c>
      <c r="B21" s="316">
        <v>20.692767857142861</v>
      </c>
      <c r="C21" s="316">
        <v>14.603482142857144</v>
      </c>
      <c r="D21" s="316">
        <v>6.0892857142857153</v>
      </c>
      <c r="E21" s="316">
        <v>338.94732142857146</v>
      </c>
      <c r="F21" s="316">
        <v>250.86089285714289</v>
      </c>
      <c r="G21" s="316">
        <v>88.086428571428584</v>
      </c>
      <c r="H21" s="479">
        <v>359.64008928571434</v>
      </c>
      <c r="J21" s="58"/>
      <c r="K21" s="120"/>
      <c r="L21" s="120"/>
      <c r="M21" s="120"/>
      <c r="N21" s="120"/>
      <c r="O21" s="120"/>
      <c r="P21" s="120"/>
      <c r="Q21" s="119"/>
      <c r="R21" s="454"/>
      <c r="S21" s="57"/>
      <c r="T21" s="120"/>
      <c r="U21" s="120"/>
      <c r="V21" s="120"/>
      <c r="W21" s="120"/>
      <c r="X21" s="120"/>
      <c r="Y21" s="120"/>
      <c r="Z21" s="120"/>
      <c r="AA21" s="98"/>
      <c r="AB21" s="98"/>
      <c r="AC21" s="98"/>
      <c r="AD21" s="98"/>
    </row>
    <row r="22" spans="1:30" s="55" customFormat="1" ht="21.6" customHeight="1" x14ac:dyDescent="0.25">
      <c r="A22" s="307" t="s">
        <v>363</v>
      </c>
      <c r="B22" s="316">
        <v>41.301071428571433</v>
      </c>
      <c r="C22" s="316">
        <v>41.301071428571433</v>
      </c>
      <c r="D22" s="316">
        <v>0</v>
      </c>
      <c r="E22" s="316">
        <v>0</v>
      </c>
      <c r="F22" s="316">
        <v>0</v>
      </c>
      <c r="G22" s="316">
        <v>0</v>
      </c>
      <c r="H22" s="479">
        <v>41.301071428571433</v>
      </c>
      <c r="J22" s="58"/>
      <c r="K22" s="120"/>
      <c r="L22" s="120"/>
      <c r="M22" s="120"/>
      <c r="N22" s="120"/>
      <c r="O22" s="120"/>
      <c r="P22" s="120"/>
      <c r="Q22" s="119"/>
      <c r="R22" s="454"/>
      <c r="S22" s="57"/>
      <c r="T22" s="120"/>
      <c r="U22" s="120"/>
      <c r="V22" s="120"/>
      <c r="W22" s="120"/>
      <c r="X22" s="120"/>
      <c r="Y22" s="120"/>
      <c r="Z22" s="120"/>
      <c r="AA22" s="98"/>
      <c r="AB22" s="98"/>
      <c r="AC22" s="98"/>
      <c r="AD22" s="98"/>
    </row>
    <row r="23" spans="1:30" s="55" customFormat="1" ht="21.6" customHeight="1" x14ac:dyDescent="0.25">
      <c r="A23" s="307" t="s">
        <v>302</v>
      </c>
      <c r="B23" s="316">
        <v>0</v>
      </c>
      <c r="C23" s="316">
        <v>0</v>
      </c>
      <c r="D23" s="316">
        <v>0</v>
      </c>
      <c r="E23" s="316">
        <v>179.52098214285715</v>
      </c>
      <c r="F23" s="316">
        <v>179.52098214285715</v>
      </c>
      <c r="G23" s="316">
        <v>0</v>
      </c>
      <c r="H23" s="479">
        <v>179.52098214285715</v>
      </c>
      <c r="J23" s="58"/>
      <c r="K23" s="120"/>
      <c r="L23" s="120"/>
      <c r="M23" s="120"/>
      <c r="N23" s="120"/>
      <c r="O23" s="120"/>
      <c r="P23" s="120"/>
      <c r="Q23" s="119"/>
      <c r="R23" s="454"/>
      <c r="S23" s="57"/>
      <c r="T23" s="120"/>
      <c r="U23" s="120"/>
      <c r="V23" s="120"/>
      <c r="W23" s="120"/>
      <c r="X23" s="120"/>
      <c r="Y23" s="120"/>
      <c r="Z23" s="120"/>
      <c r="AA23" s="98"/>
      <c r="AB23" s="98"/>
      <c r="AC23" s="98"/>
      <c r="AD23" s="98"/>
    </row>
    <row r="24" spans="1:30" s="55" customFormat="1" ht="21.6" customHeight="1" x14ac:dyDescent="0.25">
      <c r="A24" s="307" t="s">
        <v>326</v>
      </c>
      <c r="B24" s="316">
        <v>124.29116071428574</v>
      </c>
      <c r="C24" s="316">
        <v>124.29116071428574</v>
      </c>
      <c r="D24" s="316">
        <v>0</v>
      </c>
      <c r="E24" s="316">
        <v>0</v>
      </c>
      <c r="F24" s="316">
        <v>0</v>
      </c>
      <c r="G24" s="316">
        <v>0</v>
      </c>
      <c r="H24" s="479">
        <v>124.29116071428574</v>
      </c>
      <c r="J24" s="58"/>
      <c r="K24" s="120"/>
      <c r="L24" s="120"/>
      <c r="M24" s="120"/>
      <c r="R24" s="454"/>
      <c r="S24" s="57"/>
      <c r="T24" s="120"/>
      <c r="U24" s="120"/>
      <c r="V24" s="120"/>
      <c r="W24" s="120"/>
      <c r="X24" s="120"/>
      <c r="Y24" s="120"/>
      <c r="Z24" s="120"/>
      <c r="AA24" s="98"/>
      <c r="AB24" s="98"/>
      <c r="AC24" s="98"/>
      <c r="AD24" s="98"/>
    </row>
    <row r="25" spans="1:30" s="55" customFormat="1" ht="21.6" customHeight="1" x14ac:dyDescent="0.25">
      <c r="A25" s="307" t="s">
        <v>272</v>
      </c>
      <c r="B25" s="316">
        <v>14.571071428571431</v>
      </c>
      <c r="C25" s="316">
        <v>14.571071428571431</v>
      </c>
      <c r="D25" s="316">
        <v>0</v>
      </c>
      <c r="E25" s="316">
        <v>256.2813392857143</v>
      </c>
      <c r="F25" s="316">
        <v>256.2813392857143</v>
      </c>
      <c r="G25" s="316">
        <v>0</v>
      </c>
      <c r="H25" s="479">
        <v>270.85241071428572</v>
      </c>
      <c r="J25" s="58"/>
      <c r="K25" s="120"/>
      <c r="L25" s="120"/>
      <c r="M25" s="120"/>
      <c r="N25" s="120"/>
      <c r="O25" s="120"/>
      <c r="P25" s="120"/>
      <c r="Q25" s="119"/>
      <c r="R25" s="454"/>
      <c r="S25" s="57"/>
      <c r="T25" s="120"/>
      <c r="U25" s="120"/>
      <c r="V25" s="120"/>
      <c r="W25" s="120"/>
      <c r="X25" s="120"/>
      <c r="Y25" s="120"/>
      <c r="Z25" s="120"/>
      <c r="AA25" s="98"/>
      <c r="AB25" s="98"/>
      <c r="AC25" s="98"/>
      <c r="AD25" s="98"/>
    </row>
    <row r="26" spans="1:30" s="55" customFormat="1" ht="21.6" customHeight="1" x14ac:dyDescent="0.25">
      <c r="A26" s="307" t="s">
        <v>303</v>
      </c>
      <c r="B26" s="316">
        <v>0</v>
      </c>
      <c r="C26" s="316">
        <v>0</v>
      </c>
      <c r="D26" s="316">
        <v>0</v>
      </c>
      <c r="E26" s="316">
        <v>2468.5944642857144</v>
      </c>
      <c r="F26" s="316">
        <v>2468.5944642857144</v>
      </c>
      <c r="G26" s="316">
        <v>0</v>
      </c>
      <c r="H26" s="479">
        <v>2468.5944642857144</v>
      </c>
      <c r="N26" s="120"/>
      <c r="O26" s="120"/>
      <c r="P26" s="120"/>
      <c r="Q26" s="119"/>
      <c r="R26" s="454"/>
      <c r="S26" s="57"/>
      <c r="T26" s="120"/>
      <c r="U26" s="120"/>
      <c r="V26" s="120"/>
      <c r="W26" s="120"/>
      <c r="X26" s="120"/>
      <c r="Y26" s="120"/>
      <c r="Z26" s="120"/>
      <c r="AA26" s="98"/>
      <c r="AB26" s="98"/>
      <c r="AC26" s="98"/>
      <c r="AD26" s="98"/>
    </row>
    <row r="27" spans="1:30" s="55" customFormat="1" ht="21.6" customHeight="1" x14ac:dyDescent="0.25">
      <c r="A27" s="307" t="s">
        <v>273</v>
      </c>
      <c r="B27" s="316">
        <v>730.74080357142873</v>
      </c>
      <c r="C27" s="316">
        <v>585.68616071428585</v>
      </c>
      <c r="D27" s="316">
        <v>145.05464285714288</v>
      </c>
      <c r="E27" s="316">
        <v>2523.347946428572</v>
      </c>
      <c r="F27" s="316">
        <v>269.31142857142862</v>
      </c>
      <c r="G27" s="316">
        <v>2254.0365178571433</v>
      </c>
      <c r="H27" s="479">
        <v>3254.0887500000008</v>
      </c>
      <c r="J27" s="58"/>
      <c r="K27" s="120"/>
      <c r="L27" s="120"/>
      <c r="M27" s="120"/>
      <c r="N27" s="120"/>
      <c r="O27" s="120"/>
      <c r="P27" s="120"/>
      <c r="Q27" s="119"/>
      <c r="R27" s="454"/>
      <c r="S27" s="57"/>
      <c r="T27" s="120"/>
      <c r="U27" s="120"/>
      <c r="V27" s="120"/>
      <c r="W27" s="120"/>
      <c r="X27" s="120"/>
      <c r="Y27" s="120"/>
      <c r="Z27" s="120"/>
      <c r="AA27" s="98"/>
      <c r="AB27" s="98"/>
      <c r="AC27" s="98"/>
      <c r="AD27" s="98"/>
    </row>
    <row r="28" spans="1:30" s="55" customFormat="1" ht="21.6" customHeight="1" x14ac:dyDescent="0.25">
      <c r="A28" s="307" t="s">
        <v>304</v>
      </c>
      <c r="B28" s="316">
        <v>0</v>
      </c>
      <c r="C28" s="316">
        <v>0</v>
      </c>
      <c r="D28" s="316">
        <v>0</v>
      </c>
      <c r="E28" s="316">
        <v>7238.369285714286</v>
      </c>
      <c r="F28" s="316">
        <v>7238.369285714286</v>
      </c>
      <c r="G28" s="316">
        <v>0</v>
      </c>
      <c r="H28" s="479">
        <v>7238.369285714286</v>
      </c>
      <c r="J28" s="58"/>
      <c r="K28" s="120"/>
      <c r="L28" s="120"/>
      <c r="M28" s="120"/>
      <c r="N28" s="120"/>
      <c r="O28" s="120"/>
      <c r="P28" s="120"/>
      <c r="Q28" s="119"/>
      <c r="R28" s="454"/>
      <c r="S28" s="57"/>
      <c r="T28" s="120"/>
      <c r="U28" s="120"/>
      <c r="V28" s="120"/>
      <c r="W28" s="120"/>
      <c r="X28" s="120"/>
      <c r="Y28" s="120"/>
      <c r="Z28" s="120"/>
      <c r="AA28" s="98"/>
      <c r="AB28" s="98"/>
      <c r="AC28" s="98"/>
      <c r="AD28" s="98"/>
    </row>
    <row r="29" spans="1:30" s="55" customFormat="1" ht="21.6" customHeight="1" x14ac:dyDescent="0.25">
      <c r="A29" s="307" t="s">
        <v>364</v>
      </c>
      <c r="B29" s="316">
        <v>20.680982142857143</v>
      </c>
      <c r="C29" s="316">
        <v>20.680982142857143</v>
      </c>
      <c r="D29" s="316">
        <v>0</v>
      </c>
      <c r="E29" s="316">
        <v>0</v>
      </c>
      <c r="F29" s="316">
        <v>0</v>
      </c>
      <c r="G29" s="316">
        <v>0</v>
      </c>
      <c r="H29" s="479">
        <v>20.680982142857143</v>
      </c>
      <c r="J29" s="58"/>
      <c r="K29" s="120"/>
      <c r="L29" s="120"/>
      <c r="M29" s="120"/>
      <c r="N29" s="120"/>
      <c r="O29" s="120"/>
      <c r="P29" s="120"/>
      <c r="Q29" s="119"/>
      <c r="R29" s="454"/>
      <c r="S29" s="57"/>
      <c r="T29" s="120"/>
      <c r="U29" s="120"/>
      <c r="V29" s="120"/>
      <c r="W29" s="120"/>
      <c r="X29" s="120"/>
      <c r="Y29" s="120"/>
      <c r="Z29" s="120"/>
      <c r="AA29" s="98"/>
      <c r="AB29" s="98"/>
      <c r="AC29" s="98"/>
      <c r="AD29" s="98"/>
    </row>
    <row r="30" spans="1:30" s="55" customFormat="1" ht="21.6" customHeight="1" x14ac:dyDescent="0.25">
      <c r="A30" s="307" t="s">
        <v>305</v>
      </c>
      <c r="B30" s="316">
        <v>92.575803571428594</v>
      </c>
      <c r="C30" s="316">
        <v>92.575803571428594</v>
      </c>
      <c r="D30" s="316">
        <v>0</v>
      </c>
      <c r="E30" s="316">
        <v>0</v>
      </c>
      <c r="F30" s="316">
        <v>0</v>
      </c>
      <c r="G30" s="316">
        <v>0</v>
      </c>
      <c r="H30" s="479">
        <v>92.575803571428594</v>
      </c>
      <c r="J30" s="58"/>
      <c r="K30" s="120"/>
      <c r="L30" s="120"/>
      <c r="M30" s="120"/>
      <c r="N30" s="120"/>
      <c r="O30" s="120"/>
      <c r="P30" s="120"/>
      <c r="Q30" s="119"/>
      <c r="R30" s="454"/>
      <c r="S30" s="57"/>
      <c r="T30" s="120"/>
      <c r="U30" s="120"/>
      <c r="V30" s="120"/>
      <c r="W30" s="120"/>
      <c r="X30" s="120"/>
      <c r="Y30" s="120"/>
      <c r="Z30" s="120"/>
      <c r="AA30" s="98"/>
      <c r="AB30" s="98"/>
      <c r="AC30" s="98"/>
      <c r="AD30" s="98"/>
    </row>
    <row r="31" spans="1:30" s="55" customFormat="1" ht="21.6" customHeight="1" x14ac:dyDescent="0.25">
      <c r="A31" s="307" t="s">
        <v>306</v>
      </c>
      <c r="B31" s="316">
        <v>0</v>
      </c>
      <c r="C31" s="316">
        <v>0</v>
      </c>
      <c r="D31" s="316">
        <v>0</v>
      </c>
      <c r="E31" s="316">
        <v>5308.8867857142868</v>
      </c>
      <c r="F31" s="316">
        <v>5308.8867857142868</v>
      </c>
      <c r="G31" s="316">
        <v>0</v>
      </c>
      <c r="H31" s="479">
        <v>5308.8867857142868</v>
      </c>
      <c r="J31" s="58"/>
      <c r="K31" s="120"/>
      <c r="L31" s="120"/>
      <c r="M31" s="120"/>
      <c r="N31" s="120"/>
      <c r="O31" s="120"/>
      <c r="P31" s="120"/>
      <c r="Q31" s="119"/>
      <c r="R31" s="454"/>
      <c r="S31" s="57"/>
      <c r="T31" s="120"/>
      <c r="U31" s="120"/>
      <c r="V31" s="120"/>
      <c r="W31" s="120"/>
      <c r="X31" s="120"/>
      <c r="Y31" s="120"/>
      <c r="Z31" s="120"/>
      <c r="AA31" s="98"/>
      <c r="AB31" s="98"/>
      <c r="AC31" s="98"/>
      <c r="AD31" s="98"/>
    </row>
    <row r="32" spans="1:30" s="55" customFormat="1" ht="21.6" customHeight="1" x14ac:dyDescent="0.25">
      <c r="A32" s="307" t="s">
        <v>274</v>
      </c>
      <c r="B32" s="316">
        <v>2454</v>
      </c>
      <c r="C32" s="316">
        <v>2088</v>
      </c>
      <c r="D32" s="316">
        <v>365.97000000000008</v>
      </c>
      <c r="E32" s="316">
        <v>3002.6444642857141</v>
      </c>
      <c r="F32" s="316">
        <v>3002.6444642857141</v>
      </c>
      <c r="G32" s="316">
        <v>0</v>
      </c>
      <c r="H32" s="479">
        <v>5456.496964285715</v>
      </c>
      <c r="J32" s="58"/>
      <c r="K32" s="120"/>
      <c r="L32" s="120"/>
      <c r="M32" s="120"/>
      <c r="N32" s="120"/>
      <c r="O32" s="120"/>
      <c r="P32" s="120"/>
      <c r="Q32" s="119"/>
      <c r="R32" s="454"/>
      <c r="S32" s="57"/>
      <c r="T32" s="120"/>
      <c r="U32" s="120"/>
      <c r="V32" s="120"/>
      <c r="W32" s="120"/>
      <c r="X32" s="120"/>
      <c r="Y32" s="120"/>
      <c r="Z32" s="120"/>
      <c r="AA32" s="98"/>
      <c r="AB32" s="98"/>
      <c r="AC32" s="98"/>
      <c r="AD32" s="98"/>
    </row>
    <row r="33" spans="1:30" s="55" customFormat="1" ht="21.6" customHeight="1" x14ac:dyDescent="0.25">
      <c r="A33" s="307" t="s">
        <v>292</v>
      </c>
      <c r="B33" s="316">
        <v>42</v>
      </c>
      <c r="C33" s="316">
        <v>42.380446428571439</v>
      </c>
      <c r="D33" s="316">
        <v>0</v>
      </c>
      <c r="E33" s="316">
        <v>0</v>
      </c>
      <c r="F33" s="316">
        <v>0</v>
      </c>
      <c r="G33" s="316">
        <v>0</v>
      </c>
      <c r="H33" s="479">
        <v>42.380446428571439</v>
      </c>
      <c r="J33" s="58"/>
      <c r="K33" s="120"/>
      <c r="L33" s="120"/>
      <c r="M33" s="120"/>
      <c r="N33" s="120"/>
      <c r="O33" s="120"/>
      <c r="P33" s="120"/>
      <c r="Q33" s="119"/>
      <c r="R33" s="454"/>
      <c r="S33" s="57"/>
      <c r="T33" s="120"/>
      <c r="U33" s="120"/>
      <c r="V33" s="120"/>
      <c r="W33" s="120"/>
      <c r="X33" s="120"/>
      <c r="Y33" s="120"/>
      <c r="Z33" s="120"/>
      <c r="AA33" s="98"/>
      <c r="AB33" s="98"/>
      <c r="AC33" s="98"/>
      <c r="AD33" s="98"/>
    </row>
    <row r="34" spans="1:30" s="55" customFormat="1" ht="21.6" customHeight="1" x14ac:dyDescent="0.25">
      <c r="A34" s="307" t="s">
        <v>825</v>
      </c>
      <c r="B34" s="316">
        <v>0</v>
      </c>
      <c r="C34" s="316">
        <v>0</v>
      </c>
      <c r="D34" s="316">
        <v>0</v>
      </c>
      <c r="E34" s="316">
        <v>153.00901785714285</v>
      </c>
      <c r="F34" s="316">
        <v>0</v>
      </c>
      <c r="G34" s="316">
        <v>153.00901785714285</v>
      </c>
      <c r="H34" s="479">
        <v>153.00901785714285</v>
      </c>
      <c r="J34" s="58"/>
      <c r="K34" s="120"/>
      <c r="L34" s="120"/>
      <c r="M34" s="120"/>
      <c r="N34" s="120"/>
      <c r="O34" s="120"/>
      <c r="P34" s="120"/>
      <c r="Q34" s="119"/>
      <c r="R34" s="454"/>
      <c r="S34" s="57"/>
      <c r="T34" s="120"/>
      <c r="U34" s="120"/>
      <c r="V34" s="120"/>
      <c r="W34" s="120"/>
      <c r="X34" s="120"/>
      <c r="Y34" s="120"/>
      <c r="Z34" s="120"/>
      <c r="AA34" s="98"/>
      <c r="AB34" s="98"/>
      <c r="AC34" s="98"/>
      <c r="AD34" s="98"/>
    </row>
    <row r="35" spans="1:30" s="55" customFormat="1" ht="21.6" customHeight="1" x14ac:dyDescent="0.25">
      <c r="A35" s="307" t="s">
        <v>275</v>
      </c>
      <c r="B35" s="316">
        <v>2051</v>
      </c>
      <c r="C35" s="316">
        <v>2051.0433035714291</v>
      </c>
      <c r="D35" s="316">
        <v>0</v>
      </c>
      <c r="E35" s="316">
        <v>969.49776785714289</v>
      </c>
      <c r="F35" s="316">
        <v>969.49776785714289</v>
      </c>
      <c r="G35" s="316">
        <v>0</v>
      </c>
      <c r="H35" s="479">
        <v>3020.5410714285717</v>
      </c>
      <c r="J35" s="58"/>
      <c r="K35" s="120"/>
      <c r="L35" s="120"/>
      <c r="M35" s="120"/>
      <c r="N35" s="120"/>
      <c r="O35" s="120"/>
      <c r="P35" s="120"/>
      <c r="Q35" s="119"/>
      <c r="R35" s="454"/>
      <c r="S35" s="57"/>
      <c r="T35" s="120"/>
      <c r="U35" s="120"/>
      <c r="V35" s="120"/>
      <c r="W35" s="120"/>
      <c r="X35" s="120"/>
      <c r="Y35" s="120"/>
      <c r="Z35" s="120"/>
      <c r="AA35" s="98"/>
      <c r="AB35" s="98"/>
      <c r="AC35" s="98"/>
      <c r="AD35" s="98"/>
    </row>
    <row r="36" spans="1:30" s="55" customFormat="1" ht="21.6" customHeight="1" x14ac:dyDescent="0.25">
      <c r="A36" s="307" t="s">
        <v>276</v>
      </c>
      <c r="B36" s="316">
        <v>24859.621875000001</v>
      </c>
      <c r="C36" s="316">
        <v>16377.651517857143</v>
      </c>
      <c r="D36" s="316">
        <v>8481.9703571428581</v>
      </c>
      <c r="E36" s="316">
        <v>105436.74428571429</v>
      </c>
      <c r="F36" s="316">
        <v>102560.00464285715</v>
      </c>
      <c r="G36" s="316">
        <v>2876.7396428571428</v>
      </c>
      <c r="H36" s="479">
        <v>130296.36616071429</v>
      </c>
      <c r="J36" s="58"/>
      <c r="K36" s="120"/>
      <c r="L36" s="120"/>
      <c r="M36" s="120"/>
      <c r="N36" s="120"/>
      <c r="O36" s="120"/>
      <c r="P36" s="120"/>
      <c r="Q36" s="119"/>
      <c r="R36" s="454"/>
      <c r="S36" s="57"/>
      <c r="T36" s="120"/>
      <c r="U36" s="120"/>
      <c r="V36" s="120"/>
      <c r="W36" s="120"/>
      <c r="X36" s="120"/>
      <c r="Y36" s="120"/>
      <c r="Z36" s="120"/>
      <c r="AA36" s="98"/>
      <c r="AB36" s="98"/>
      <c r="AC36" s="98"/>
      <c r="AD36" s="98"/>
    </row>
    <row r="37" spans="1:30" s="55" customFormat="1" ht="21.6" customHeight="1" x14ac:dyDescent="0.25">
      <c r="A37" s="307" t="s">
        <v>277</v>
      </c>
      <c r="B37" s="316">
        <v>4.3312500000000007</v>
      </c>
      <c r="C37" s="316">
        <v>0</v>
      </c>
      <c r="D37" s="316">
        <v>4.3312500000000007</v>
      </c>
      <c r="E37" s="316">
        <v>568.60276785714291</v>
      </c>
      <c r="F37" s="316">
        <v>0</v>
      </c>
      <c r="G37" s="316">
        <v>568.60276785714291</v>
      </c>
      <c r="H37" s="479">
        <v>572.93401785714286</v>
      </c>
      <c r="J37" s="58"/>
      <c r="K37" s="120"/>
      <c r="L37" s="120"/>
      <c r="M37" s="120"/>
      <c r="N37" s="120"/>
      <c r="O37" s="120"/>
      <c r="P37" s="120"/>
      <c r="Q37" s="119"/>
      <c r="R37" s="454"/>
      <c r="S37" s="57"/>
      <c r="T37" s="120"/>
      <c r="U37" s="120"/>
      <c r="V37" s="120"/>
      <c r="W37" s="120"/>
      <c r="X37" s="120"/>
      <c r="Y37" s="120"/>
      <c r="Z37" s="120"/>
      <c r="AA37" s="98"/>
      <c r="AB37" s="98"/>
      <c r="AC37" s="98"/>
      <c r="AD37" s="98"/>
    </row>
    <row r="38" spans="1:30" s="55" customFormat="1" ht="21.6" customHeight="1" x14ac:dyDescent="0.25">
      <c r="A38" s="307" t="s">
        <v>307</v>
      </c>
      <c r="B38" s="316">
        <v>0</v>
      </c>
      <c r="C38" s="316">
        <v>0</v>
      </c>
      <c r="D38" s="316">
        <v>0</v>
      </c>
      <c r="E38" s="316">
        <v>1992.5733928571428</v>
      </c>
      <c r="F38" s="316">
        <v>1992.5733928571428</v>
      </c>
      <c r="G38" s="316">
        <v>0</v>
      </c>
      <c r="H38" s="479">
        <v>1992.5733928571428</v>
      </c>
      <c r="J38" s="58"/>
      <c r="K38" s="120"/>
      <c r="L38" s="120"/>
      <c r="M38" s="120"/>
      <c r="N38" s="120"/>
      <c r="O38" s="120"/>
      <c r="P38" s="120"/>
      <c r="Q38" s="119"/>
      <c r="R38" s="454"/>
      <c r="S38" s="57"/>
      <c r="T38" s="120"/>
      <c r="U38" s="120"/>
      <c r="V38" s="120"/>
      <c r="W38" s="120"/>
      <c r="X38" s="120"/>
      <c r="Y38" s="120"/>
      <c r="Z38" s="120"/>
      <c r="AA38" s="98"/>
      <c r="AB38" s="98"/>
      <c r="AC38" s="98"/>
      <c r="AD38" s="98"/>
    </row>
    <row r="39" spans="1:30" s="55" customFormat="1" ht="21.6" customHeight="1" x14ac:dyDescent="0.25">
      <c r="A39" s="307" t="s">
        <v>164</v>
      </c>
      <c r="B39" s="316">
        <v>3465</v>
      </c>
      <c r="C39" s="316">
        <v>638</v>
      </c>
      <c r="D39" s="316">
        <v>2827</v>
      </c>
      <c r="E39" s="316">
        <v>9295</v>
      </c>
      <c r="F39" s="316">
        <v>3476</v>
      </c>
      <c r="G39" s="316">
        <v>5819</v>
      </c>
      <c r="H39" s="479">
        <v>12760</v>
      </c>
      <c r="J39" s="58"/>
      <c r="K39" s="120"/>
      <c r="L39" s="120"/>
      <c r="M39" s="120"/>
      <c r="N39" s="120"/>
      <c r="O39" s="120"/>
      <c r="P39" s="120"/>
      <c r="Q39" s="119"/>
      <c r="R39" s="454"/>
      <c r="S39" s="57"/>
      <c r="T39" s="120"/>
      <c r="U39" s="120"/>
      <c r="V39" s="120"/>
      <c r="W39" s="120"/>
      <c r="X39" s="120"/>
      <c r="Y39" s="120"/>
      <c r="Z39" s="120"/>
      <c r="AA39" s="98"/>
      <c r="AB39" s="98"/>
      <c r="AC39" s="98"/>
      <c r="AD39" s="98"/>
    </row>
    <row r="40" spans="1:30" s="55" customFormat="1" ht="21.6" customHeight="1" x14ac:dyDescent="0.25">
      <c r="A40" s="307" t="s">
        <v>296</v>
      </c>
      <c r="B40" s="316">
        <v>145.59187500000002</v>
      </c>
      <c r="C40" s="316">
        <v>145.59187500000002</v>
      </c>
      <c r="D40" s="316">
        <v>0</v>
      </c>
      <c r="E40" s="316">
        <v>0</v>
      </c>
      <c r="F40" s="316">
        <v>0</v>
      </c>
      <c r="G40" s="316">
        <v>0</v>
      </c>
      <c r="H40" s="479">
        <v>145.59187500000002</v>
      </c>
      <c r="J40" s="58"/>
      <c r="K40" s="120"/>
      <c r="L40" s="120"/>
      <c r="M40" s="120"/>
      <c r="N40" s="120"/>
      <c r="O40" s="120"/>
      <c r="P40" s="120"/>
      <c r="Q40" s="119"/>
      <c r="R40" s="454"/>
      <c r="S40" s="57"/>
      <c r="T40" s="120"/>
      <c r="U40" s="120"/>
      <c r="V40" s="120"/>
      <c r="W40" s="120"/>
      <c r="X40" s="120"/>
      <c r="Y40" s="120"/>
      <c r="Z40" s="120"/>
      <c r="AA40" s="98"/>
      <c r="AB40" s="98"/>
      <c r="AC40" s="98"/>
      <c r="AD40" s="98"/>
    </row>
    <row r="41" spans="1:30" s="55" customFormat="1" ht="21.6" customHeight="1" x14ac:dyDescent="0.25">
      <c r="A41" s="307" t="s">
        <v>308</v>
      </c>
      <c r="B41" s="316">
        <v>57.46223214285714</v>
      </c>
      <c r="C41" s="316">
        <v>57.46223214285714</v>
      </c>
      <c r="D41" s="316">
        <v>0</v>
      </c>
      <c r="E41" s="316">
        <v>11.734642857142857</v>
      </c>
      <c r="F41" s="316">
        <v>11.734642857142857</v>
      </c>
      <c r="G41" s="316">
        <v>0</v>
      </c>
      <c r="H41" s="479">
        <v>69.196874999999991</v>
      </c>
      <c r="J41" s="58"/>
      <c r="K41" s="120"/>
      <c r="L41" s="120"/>
      <c r="M41" s="120"/>
      <c r="N41" s="120"/>
      <c r="O41" s="120"/>
      <c r="P41" s="120"/>
      <c r="Q41" s="119"/>
      <c r="R41" s="454"/>
      <c r="S41" s="57"/>
      <c r="T41" s="120"/>
      <c r="U41" s="120"/>
      <c r="V41" s="120"/>
      <c r="W41" s="120"/>
      <c r="X41" s="120"/>
      <c r="Y41" s="120"/>
      <c r="Z41" s="120"/>
      <c r="AA41" s="98"/>
      <c r="AB41" s="98"/>
      <c r="AC41" s="98"/>
      <c r="AD41" s="98"/>
    </row>
    <row r="42" spans="1:30" s="55" customFormat="1" ht="21.6" customHeight="1" x14ac:dyDescent="0.25">
      <c r="A42" s="307" t="s">
        <v>278</v>
      </c>
      <c r="B42" s="316">
        <v>657.68017857142877</v>
      </c>
      <c r="C42" s="316">
        <v>634.11169642857158</v>
      </c>
      <c r="D42" s="316">
        <v>23.568482142857142</v>
      </c>
      <c r="E42" s="316">
        <v>85.192053571428573</v>
      </c>
      <c r="F42" s="316">
        <v>0</v>
      </c>
      <c r="G42" s="316">
        <v>85.192053571428573</v>
      </c>
      <c r="H42" s="479">
        <v>742.87223214285734</v>
      </c>
      <c r="J42" s="58"/>
      <c r="K42" s="120"/>
      <c r="L42" s="120"/>
      <c r="M42" s="120"/>
      <c r="N42" s="120"/>
      <c r="O42" s="120"/>
      <c r="P42" s="120"/>
      <c r="Q42" s="119"/>
      <c r="R42" s="454"/>
      <c r="S42" s="57"/>
      <c r="T42" s="120"/>
      <c r="U42" s="120"/>
      <c r="V42" s="120"/>
      <c r="W42" s="120"/>
      <c r="X42" s="120"/>
      <c r="Y42" s="120"/>
      <c r="Z42" s="120"/>
      <c r="AA42" s="98"/>
      <c r="AB42" s="98"/>
      <c r="AC42" s="98"/>
      <c r="AD42" s="98"/>
    </row>
    <row r="43" spans="1:30" s="55" customFormat="1" ht="21.6" customHeight="1" x14ac:dyDescent="0.25">
      <c r="A43" s="307" t="s">
        <v>454</v>
      </c>
      <c r="B43" s="316">
        <v>16.039375000000003</v>
      </c>
      <c r="C43" s="316">
        <v>12.379910714285716</v>
      </c>
      <c r="D43" s="316">
        <v>3.6594642857142863</v>
      </c>
      <c r="E43" s="316">
        <v>0</v>
      </c>
      <c r="F43" s="316">
        <v>0</v>
      </c>
      <c r="G43" s="316">
        <v>0</v>
      </c>
      <c r="H43" s="479">
        <v>16.039375000000003</v>
      </c>
      <c r="J43" s="58"/>
      <c r="K43" s="120"/>
      <c r="L43" s="120"/>
      <c r="M43" s="120"/>
      <c r="N43" s="120"/>
      <c r="O43" s="120"/>
      <c r="P43" s="120"/>
      <c r="Q43" s="119"/>
      <c r="R43" s="454"/>
      <c r="S43" s="57"/>
      <c r="T43" s="120"/>
      <c r="U43" s="120"/>
      <c r="V43" s="120"/>
      <c r="W43" s="120"/>
      <c r="X43" s="120"/>
      <c r="Y43" s="120"/>
      <c r="Z43" s="120"/>
      <c r="AA43" s="98"/>
      <c r="AB43" s="98"/>
      <c r="AC43" s="98"/>
      <c r="AD43" s="98"/>
    </row>
    <row r="44" spans="1:30" s="55" customFormat="1" ht="21.6" customHeight="1" x14ac:dyDescent="0.25">
      <c r="A44" s="307" t="s">
        <v>297</v>
      </c>
      <c r="B44" s="316">
        <v>1981</v>
      </c>
      <c r="C44" s="316">
        <v>1981</v>
      </c>
      <c r="D44" s="316">
        <v>0</v>
      </c>
      <c r="E44" s="316">
        <v>0</v>
      </c>
      <c r="F44" s="316">
        <v>0</v>
      </c>
      <c r="G44" s="316">
        <v>0</v>
      </c>
      <c r="H44" s="479">
        <v>1981.1245535714288</v>
      </c>
      <c r="J44" s="58"/>
      <c r="K44" s="120"/>
      <c r="L44" s="120"/>
      <c r="M44" s="120"/>
      <c r="N44" s="120"/>
      <c r="O44" s="120"/>
      <c r="P44" s="120"/>
      <c r="Q44" s="119"/>
      <c r="R44" s="454"/>
      <c r="S44" s="57"/>
      <c r="T44" s="120"/>
      <c r="U44" s="120"/>
      <c r="V44" s="120"/>
      <c r="W44" s="120"/>
      <c r="X44" s="120"/>
      <c r="Y44" s="120"/>
      <c r="Z44" s="120"/>
      <c r="AA44" s="98"/>
      <c r="AB44" s="98"/>
      <c r="AC44" s="98"/>
      <c r="AD44" s="98"/>
    </row>
    <row r="45" spans="1:30" s="55" customFormat="1" ht="21.6" customHeight="1" x14ac:dyDescent="0.25">
      <c r="A45" s="307" t="s">
        <v>309</v>
      </c>
      <c r="B45" s="316">
        <v>109</v>
      </c>
      <c r="C45" s="316">
        <v>109</v>
      </c>
      <c r="D45" s="316">
        <v>0</v>
      </c>
      <c r="E45" s="316">
        <v>2719</v>
      </c>
      <c r="F45" s="316">
        <v>2719</v>
      </c>
      <c r="G45" s="316">
        <v>0</v>
      </c>
      <c r="H45" s="479">
        <v>2828</v>
      </c>
      <c r="J45" s="58"/>
      <c r="K45" s="120"/>
      <c r="L45" s="120"/>
      <c r="M45" s="120"/>
      <c r="N45" s="120"/>
      <c r="O45" s="120"/>
      <c r="P45" s="120"/>
      <c r="Q45" s="119"/>
      <c r="R45" s="454"/>
      <c r="S45" s="57"/>
      <c r="T45" s="120"/>
      <c r="U45" s="120"/>
      <c r="V45" s="120"/>
      <c r="W45" s="120"/>
      <c r="X45" s="120"/>
      <c r="Y45" s="120"/>
      <c r="Z45" s="120"/>
      <c r="AA45" s="98"/>
      <c r="AB45" s="98"/>
      <c r="AC45" s="98"/>
      <c r="AD45" s="98"/>
    </row>
    <row r="46" spans="1:30" s="70" customFormat="1" ht="17.100000000000001" customHeight="1" x14ac:dyDescent="0.25">
      <c r="A46" s="307" t="s">
        <v>298</v>
      </c>
      <c r="B46" s="316">
        <v>7846</v>
      </c>
      <c r="C46" s="316">
        <v>7846</v>
      </c>
      <c r="D46" s="316">
        <v>0</v>
      </c>
      <c r="E46" s="316">
        <v>44</v>
      </c>
      <c r="F46" s="316">
        <v>44</v>
      </c>
      <c r="G46" s="316">
        <v>0</v>
      </c>
      <c r="H46" s="479">
        <v>7889</v>
      </c>
      <c r="I46" s="444"/>
      <c r="J46" s="58"/>
      <c r="K46" s="120"/>
      <c r="L46" s="120"/>
      <c r="M46" s="120"/>
      <c r="N46" s="120"/>
      <c r="O46" s="120"/>
      <c r="P46" s="120"/>
      <c r="Q46" s="119"/>
      <c r="R46" s="454"/>
      <c r="S46" s="57"/>
      <c r="T46" s="91"/>
      <c r="U46" s="91"/>
      <c r="V46" s="91"/>
      <c r="W46" s="91"/>
      <c r="X46" s="91"/>
      <c r="Y46" s="91"/>
      <c r="Z46" s="91"/>
      <c r="AA46" s="91"/>
      <c r="AB46" s="91"/>
      <c r="AC46" s="91"/>
      <c r="AD46" s="91"/>
    </row>
    <row r="47" spans="1:30" s="70" customFormat="1" ht="17.100000000000001" customHeight="1" x14ac:dyDescent="0.25">
      <c r="A47" s="1"/>
      <c r="B47" s="122"/>
      <c r="C47" s="122"/>
      <c r="D47" s="122"/>
      <c r="E47" s="123"/>
      <c r="F47" s="123"/>
      <c r="G47" s="122"/>
      <c r="H47" s="123"/>
      <c r="I47" s="444"/>
      <c r="J47" s="58"/>
      <c r="K47" s="120"/>
      <c r="L47" s="120"/>
      <c r="M47" s="120"/>
      <c r="N47" s="120"/>
      <c r="O47" s="120"/>
      <c r="P47" s="120"/>
      <c r="Q47" s="119"/>
      <c r="R47" s="98"/>
      <c r="S47" s="455"/>
      <c r="T47" s="91"/>
      <c r="U47" s="91"/>
      <c r="V47" s="91"/>
      <c r="W47" s="91"/>
      <c r="X47" s="91"/>
      <c r="Y47" s="91"/>
      <c r="Z47" s="91"/>
      <c r="AA47" s="91"/>
      <c r="AB47" s="91"/>
      <c r="AC47" s="91"/>
      <c r="AD47" s="91"/>
    </row>
    <row r="48" spans="1:30" s="70" customFormat="1" ht="17.100000000000001" customHeight="1" x14ac:dyDescent="0.25">
      <c r="A48" s="654" t="s">
        <v>60</v>
      </c>
      <c r="B48" s="654"/>
      <c r="C48" s="654"/>
      <c r="D48" s="81"/>
      <c r="E48" s="81"/>
      <c r="F48" s="81"/>
      <c r="G48" s="81"/>
      <c r="H48" s="81"/>
    </row>
    <row r="49" spans="1:8" s="70" customFormat="1" ht="17.100000000000001" customHeight="1" x14ac:dyDescent="0.25">
      <c r="A49" s="654" t="s">
        <v>360</v>
      </c>
      <c r="B49" s="654"/>
      <c r="C49" s="654"/>
      <c r="D49" s="81"/>
      <c r="E49" s="81"/>
      <c r="F49" s="81"/>
      <c r="G49" s="81"/>
      <c r="H49" s="81"/>
    </row>
    <row r="50" spans="1:8" s="70" customFormat="1" ht="17.100000000000001" customHeight="1" x14ac:dyDescent="0.25"/>
    <row r="51" spans="1:8" s="70" customFormat="1" ht="17.100000000000001" customHeight="1" x14ac:dyDescent="0.25">
      <c r="A51" s="618" t="s">
        <v>334</v>
      </c>
      <c r="B51" s="618"/>
      <c r="C51" s="618"/>
      <c r="D51" s="618"/>
      <c r="E51" s="618"/>
      <c r="F51" s="618"/>
    </row>
    <row r="52" spans="1:8" s="70" customFormat="1" ht="17.100000000000001" customHeight="1" x14ac:dyDescent="0.25"/>
    <row r="53" spans="1:8" s="70" customFormat="1" ht="17.100000000000001" customHeight="1" x14ac:dyDescent="0.25"/>
    <row r="54" spans="1:8" s="70" customFormat="1" ht="17.100000000000001" customHeight="1" x14ac:dyDescent="0.25"/>
    <row r="55" spans="1:8" s="70" customFormat="1" ht="17.100000000000001" customHeight="1" x14ac:dyDescent="0.25"/>
    <row r="56" spans="1:8" s="70" customFormat="1" ht="17.100000000000001" customHeight="1" x14ac:dyDescent="0.25"/>
    <row r="57" spans="1:8" s="70" customFormat="1" ht="17.100000000000001" customHeight="1" x14ac:dyDescent="0.25"/>
    <row r="58" spans="1:8" s="70" customFormat="1" ht="17.100000000000001" customHeight="1" x14ac:dyDescent="0.25"/>
    <row r="59" spans="1:8" s="70" customFormat="1" ht="17.100000000000001" customHeight="1" x14ac:dyDescent="0.25"/>
  </sheetData>
  <mergeCells count="13">
    <mergeCell ref="Z2:Z4"/>
    <mergeCell ref="B3:D3"/>
    <mergeCell ref="E3:G3"/>
    <mergeCell ref="T3:V3"/>
    <mergeCell ref="W3:Y3"/>
    <mergeCell ref="B2:G2"/>
    <mergeCell ref="H2:H4"/>
    <mergeCell ref="S2:S4"/>
    <mergeCell ref="A51:F51"/>
    <mergeCell ref="T2:Y2"/>
    <mergeCell ref="A48:C48"/>
    <mergeCell ref="A49:C49"/>
    <mergeCell ref="A2:A4"/>
  </mergeCells>
  <hyperlinks>
    <hyperlink ref="I2" location="ÍNDICE!A2" display="ÍNDICE"/>
  </hyperlink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7"/>
  <sheetViews>
    <sheetView showGridLines="0" zoomScale="70" zoomScaleNormal="70" workbookViewId="0">
      <pane xSplit="1" ySplit="5" topLeftCell="B6" activePane="bottomRight" state="frozen"/>
      <selection pane="topRight" activeCell="B1" sqref="B1"/>
      <selection pane="bottomLeft" activeCell="A6" sqref="A6"/>
      <selection pane="bottomRight" activeCell="B5" sqref="B5"/>
    </sheetView>
  </sheetViews>
  <sheetFormatPr baseColWidth="10" defaultRowHeight="15.75" x14ac:dyDescent="0.25"/>
  <cols>
    <col min="1" max="1" width="44.5" customWidth="1"/>
    <col min="2" max="8" width="20.625" customWidth="1"/>
    <col min="10" max="17" width="25.125" customWidth="1"/>
    <col min="18" max="18" width="20.375" customWidth="1"/>
    <col min="19" max="26" width="22.375" customWidth="1"/>
  </cols>
  <sheetData>
    <row r="1" spans="1:26" ht="144.75" customHeight="1" x14ac:dyDescent="0.25"/>
    <row r="2" spans="1:26" s="51" customFormat="1" ht="35.25" customHeight="1" x14ac:dyDescent="0.3">
      <c r="A2" s="610" t="s">
        <v>791</v>
      </c>
      <c r="B2" s="610" t="s">
        <v>794</v>
      </c>
      <c r="C2" s="610"/>
      <c r="D2" s="610"/>
      <c r="E2" s="610"/>
      <c r="F2" s="610"/>
      <c r="G2" s="610"/>
      <c r="H2" s="610" t="s">
        <v>46</v>
      </c>
      <c r="I2" s="50" t="s">
        <v>8</v>
      </c>
      <c r="J2" s="428"/>
      <c r="K2" s="87"/>
      <c r="L2" s="87"/>
      <c r="M2" s="87"/>
      <c r="N2" s="87"/>
      <c r="O2" s="87"/>
      <c r="P2" s="87"/>
      <c r="Q2" s="87"/>
      <c r="R2" s="93"/>
      <c r="S2" s="645"/>
      <c r="T2" s="649"/>
      <c r="U2" s="649"/>
      <c r="V2" s="649"/>
      <c r="W2" s="649"/>
      <c r="X2" s="649"/>
      <c r="Y2" s="649"/>
      <c r="Z2" s="649"/>
    </row>
    <row r="3" spans="1:26" s="51" customFormat="1" ht="35.25" customHeight="1" x14ac:dyDescent="0.3">
      <c r="A3" s="610"/>
      <c r="B3" s="616" t="s">
        <v>774</v>
      </c>
      <c r="C3" s="616"/>
      <c r="D3" s="616"/>
      <c r="E3" s="616" t="s">
        <v>775</v>
      </c>
      <c r="F3" s="616"/>
      <c r="G3" s="616"/>
      <c r="H3" s="610"/>
      <c r="I3" s="124"/>
      <c r="J3" s="428"/>
      <c r="K3" s="429"/>
      <c r="L3" s="429"/>
      <c r="M3" s="429"/>
      <c r="N3" s="429"/>
      <c r="O3" s="429"/>
      <c r="P3" s="429"/>
      <c r="Q3" s="87"/>
      <c r="R3" s="93"/>
      <c r="S3" s="645"/>
      <c r="T3" s="653"/>
      <c r="U3" s="653"/>
      <c r="V3" s="653"/>
      <c r="W3" s="653"/>
      <c r="X3" s="653"/>
      <c r="Y3" s="653"/>
      <c r="Z3" s="649"/>
    </row>
    <row r="4" spans="1:26" s="51" customFormat="1" ht="35.25" customHeight="1" x14ac:dyDescent="0.3">
      <c r="A4" s="610"/>
      <c r="B4" s="495" t="s">
        <v>46</v>
      </c>
      <c r="C4" s="495" t="s">
        <v>84</v>
      </c>
      <c r="D4" s="495" t="s">
        <v>85</v>
      </c>
      <c r="E4" s="495" t="s">
        <v>46</v>
      </c>
      <c r="F4" s="495" t="s">
        <v>84</v>
      </c>
      <c r="G4" s="495" t="s">
        <v>85</v>
      </c>
      <c r="H4" s="610"/>
      <c r="I4" s="58"/>
      <c r="J4" s="456"/>
      <c r="K4" s="457"/>
      <c r="L4" s="457"/>
      <c r="M4" s="457"/>
      <c r="N4" s="457"/>
      <c r="O4" s="457"/>
      <c r="P4" s="457"/>
      <c r="Q4" s="87"/>
      <c r="R4" s="93"/>
      <c r="S4" s="645"/>
      <c r="T4" s="89"/>
      <c r="U4" s="89"/>
      <c r="V4" s="89"/>
      <c r="W4" s="89"/>
      <c r="X4" s="89"/>
      <c r="Y4" s="89"/>
      <c r="Z4" s="649"/>
    </row>
    <row r="5" spans="1:26" s="55" customFormat="1" ht="21.6" customHeight="1" x14ac:dyDescent="0.25">
      <c r="A5" s="322" t="s">
        <v>46</v>
      </c>
      <c r="B5" s="328">
        <v>3732.9177678571432</v>
      </c>
      <c r="C5" s="328">
        <v>3312.8847321428575</v>
      </c>
      <c r="D5" s="328">
        <v>420.03303571428569</v>
      </c>
      <c r="E5" s="328">
        <v>41236.589821428577</v>
      </c>
      <c r="F5" s="328">
        <v>40506.730000000003</v>
      </c>
      <c r="G5" s="328">
        <v>729.85982142857154</v>
      </c>
      <c r="H5" s="328">
        <v>44969.507589285713</v>
      </c>
      <c r="J5" s="458"/>
      <c r="K5" s="458"/>
      <c r="L5" s="458"/>
      <c r="M5" s="458"/>
      <c r="N5" s="458"/>
      <c r="O5" s="458"/>
      <c r="P5" s="458"/>
      <c r="Q5" s="119"/>
      <c r="R5" s="98"/>
      <c r="S5" s="57"/>
      <c r="T5" s="119"/>
      <c r="U5" s="119"/>
      <c r="V5" s="119"/>
      <c r="W5" s="119"/>
      <c r="X5" s="119"/>
      <c r="Y5" s="119"/>
      <c r="Z5" s="119"/>
    </row>
    <row r="6" spans="1:26" s="55" customFormat="1" ht="21.6" customHeight="1" x14ac:dyDescent="0.25">
      <c r="A6" s="307" t="s">
        <v>299</v>
      </c>
      <c r="B6" s="329">
        <v>0</v>
      </c>
      <c r="C6" s="329">
        <v>0</v>
      </c>
      <c r="D6" s="329">
        <v>0</v>
      </c>
      <c r="E6" s="329">
        <v>10.142589285714287</v>
      </c>
      <c r="F6" s="329">
        <v>10.142589285714287</v>
      </c>
      <c r="G6" s="329">
        <v>0</v>
      </c>
      <c r="H6" s="329">
        <v>10.142589285714287</v>
      </c>
      <c r="I6" s="453"/>
      <c r="J6" s="458"/>
      <c r="K6" s="458"/>
      <c r="L6" s="458"/>
      <c r="M6" s="459"/>
      <c r="N6" s="459"/>
      <c r="O6" s="459"/>
      <c r="P6" s="459"/>
      <c r="Q6" s="119"/>
      <c r="R6" s="98"/>
      <c r="S6" s="58"/>
      <c r="T6" s="119"/>
      <c r="U6" s="119"/>
      <c r="V6" s="119"/>
      <c r="W6" s="119"/>
      <c r="X6" s="119"/>
      <c r="Y6" s="119"/>
      <c r="Z6" s="119"/>
    </row>
    <row r="7" spans="1:26" s="55" customFormat="1" ht="21.6" customHeight="1" x14ac:dyDescent="0.25">
      <c r="A7" s="307" t="s">
        <v>353</v>
      </c>
      <c r="B7" s="329">
        <v>0</v>
      </c>
      <c r="C7" s="329">
        <v>0</v>
      </c>
      <c r="D7" s="329">
        <v>0</v>
      </c>
      <c r="E7" s="329">
        <v>22.250446428571429</v>
      </c>
      <c r="F7" s="329">
        <v>0</v>
      </c>
      <c r="G7" s="329">
        <v>22.250446428571429</v>
      </c>
      <c r="H7" s="329">
        <v>22.250446428571429</v>
      </c>
      <c r="J7" s="458"/>
      <c r="K7" s="458"/>
      <c r="L7" s="458"/>
      <c r="M7" s="459"/>
      <c r="N7" s="459"/>
      <c r="O7" s="459"/>
      <c r="P7" s="459"/>
      <c r="Q7" s="119"/>
      <c r="R7" s="98"/>
      <c r="S7" s="58"/>
      <c r="T7" s="119"/>
      <c r="U7" s="119"/>
      <c r="V7" s="119"/>
      <c r="W7" s="119"/>
      <c r="X7" s="119"/>
      <c r="Y7" s="119"/>
      <c r="Z7" s="119"/>
    </row>
    <row r="8" spans="1:26" s="55" customFormat="1" ht="21.6" customHeight="1" x14ac:dyDescent="0.25">
      <c r="A8" s="307" t="s">
        <v>265</v>
      </c>
      <c r="B8" s="329">
        <v>46.478928571428575</v>
      </c>
      <c r="C8" s="329">
        <v>46.478928571428575</v>
      </c>
      <c r="D8" s="329">
        <v>0</v>
      </c>
      <c r="E8" s="329">
        <v>6615.4697321428575</v>
      </c>
      <c r="F8" s="329">
        <v>6615.4697321428575</v>
      </c>
      <c r="G8" s="329">
        <v>0</v>
      </c>
      <c r="H8" s="329">
        <v>6661.9486607142862</v>
      </c>
      <c r="I8" s="58"/>
      <c r="J8" s="460"/>
      <c r="K8" s="459"/>
      <c r="L8" s="461"/>
      <c r="M8" s="459"/>
      <c r="N8" s="459"/>
      <c r="O8" s="459"/>
      <c r="P8" s="459"/>
      <c r="Q8" s="119"/>
      <c r="R8" s="98"/>
      <c r="S8" s="58"/>
      <c r="T8" s="119"/>
      <c r="U8" s="119"/>
      <c r="V8" s="119"/>
      <c r="W8" s="119"/>
      <c r="X8" s="119"/>
      <c r="Y8" s="119"/>
      <c r="Z8" s="119"/>
    </row>
    <row r="9" spans="1:26" s="55" customFormat="1" ht="21.6" customHeight="1" x14ac:dyDescent="0.25">
      <c r="A9" s="307" t="s">
        <v>286</v>
      </c>
      <c r="B9" s="329">
        <v>0</v>
      </c>
      <c r="C9" s="329">
        <v>0</v>
      </c>
      <c r="D9" s="329">
        <v>0</v>
      </c>
      <c r="E9" s="329">
        <v>3.4375000000000004</v>
      </c>
      <c r="F9" s="329">
        <v>3.4375000000000004</v>
      </c>
      <c r="G9" s="329">
        <v>0</v>
      </c>
      <c r="H9" s="329">
        <v>3.4375000000000004</v>
      </c>
      <c r="I9" s="58"/>
      <c r="J9" s="460"/>
      <c r="K9" s="459"/>
      <c r="L9" s="461"/>
      <c r="M9" s="459"/>
      <c r="N9" s="459"/>
      <c r="O9" s="459"/>
      <c r="P9" s="459"/>
      <c r="Q9" s="119"/>
      <c r="R9" s="98"/>
      <c r="S9" s="58"/>
      <c r="T9" s="119"/>
      <c r="U9" s="119"/>
      <c r="V9" s="119"/>
      <c r="W9" s="119"/>
      <c r="X9" s="119"/>
      <c r="Y9" s="119"/>
      <c r="Z9" s="119"/>
    </row>
    <row r="10" spans="1:26" s="55" customFormat="1" ht="21.6" customHeight="1" x14ac:dyDescent="0.25">
      <c r="A10" s="307" t="s">
        <v>267</v>
      </c>
      <c r="B10" s="329">
        <v>0.18267857142857144</v>
      </c>
      <c r="C10" s="329">
        <v>0.18267857142857144</v>
      </c>
      <c r="D10" s="329">
        <v>0</v>
      </c>
      <c r="E10" s="329">
        <v>0</v>
      </c>
      <c r="F10" s="329">
        <v>0</v>
      </c>
      <c r="G10" s="329">
        <v>0</v>
      </c>
      <c r="H10" s="329">
        <v>0.18267857142857144</v>
      </c>
      <c r="I10" s="58"/>
      <c r="J10" s="460"/>
      <c r="K10" s="459"/>
      <c r="L10" s="461"/>
      <c r="M10" s="459"/>
      <c r="N10" s="459"/>
      <c r="O10" s="459"/>
      <c r="P10" s="459"/>
      <c r="Q10" s="119"/>
      <c r="R10" s="98"/>
      <c r="S10" s="58"/>
      <c r="T10" s="119"/>
      <c r="U10" s="119"/>
      <c r="V10" s="119"/>
      <c r="W10" s="119"/>
      <c r="X10" s="119"/>
      <c r="Y10" s="119"/>
      <c r="Z10" s="119"/>
    </row>
    <row r="11" spans="1:26" s="55" customFormat="1" ht="21.6" customHeight="1" x14ac:dyDescent="0.25">
      <c r="A11" s="307" t="s">
        <v>287</v>
      </c>
      <c r="B11" s="329">
        <v>2.1813392857142859</v>
      </c>
      <c r="C11" s="329">
        <v>0</v>
      </c>
      <c r="D11" s="329">
        <v>2.1813392857142859</v>
      </c>
      <c r="E11" s="329">
        <v>0</v>
      </c>
      <c r="F11" s="329">
        <v>0</v>
      </c>
      <c r="G11" s="329">
        <v>0</v>
      </c>
      <c r="H11" s="329">
        <v>2.1813392857142859</v>
      </c>
      <c r="I11" s="58"/>
      <c r="J11" s="460"/>
      <c r="K11" s="459"/>
      <c r="L11" s="461"/>
      <c r="M11" s="459"/>
      <c r="N11" s="459"/>
      <c r="O11" s="459"/>
      <c r="P11" s="459"/>
      <c r="Q11" s="119"/>
      <c r="R11" s="98"/>
      <c r="S11" s="58"/>
      <c r="T11" s="119"/>
      <c r="U11" s="119"/>
      <c r="V11" s="119"/>
      <c r="W11" s="119"/>
      <c r="X11" s="119"/>
      <c r="Y11" s="119"/>
      <c r="Z11" s="119"/>
    </row>
    <row r="12" spans="1:26" s="55" customFormat="1" ht="21.6" customHeight="1" x14ac:dyDescent="0.25">
      <c r="A12" s="307" t="s">
        <v>268</v>
      </c>
      <c r="B12" s="329">
        <v>444.80955357142858</v>
      </c>
      <c r="C12" s="329">
        <v>256.53571428571428</v>
      </c>
      <c r="D12" s="329">
        <v>188.2738392857143</v>
      </c>
      <c r="E12" s="329">
        <v>1361.2264285714286</v>
      </c>
      <c r="F12" s="329">
        <v>1286.4333035714287</v>
      </c>
      <c r="G12" s="329">
        <v>74.793125000000003</v>
      </c>
      <c r="H12" s="329">
        <v>1806.0359821428572</v>
      </c>
      <c r="I12" s="58"/>
      <c r="J12" s="460"/>
      <c r="K12" s="459"/>
      <c r="L12" s="461"/>
      <c r="M12" s="459"/>
      <c r="N12" s="459"/>
      <c r="O12" s="459"/>
      <c r="P12" s="459"/>
      <c r="Q12" s="119"/>
      <c r="R12" s="98"/>
      <c r="S12" s="58"/>
      <c r="T12" s="119"/>
      <c r="U12" s="119"/>
      <c r="V12" s="119"/>
      <c r="W12" s="119"/>
      <c r="X12" s="119"/>
      <c r="Y12" s="119"/>
      <c r="Z12" s="119"/>
    </row>
    <row r="13" spans="1:26" s="55" customFormat="1" ht="21.6" customHeight="1" x14ac:dyDescent="0.25">
      <c r="A13" s="307" t="s">
        <v>288</v>
      </c>
      <c r="B13" s="329">
        <v>23.694196428571431</v>
      </c>
      <c r="C13" s="329">
        <v>22.357500000000002</v>
      </c>
      <c r="D13" s="329">
        <v>1.3366964285714287</v>
      </c>
      <c r="E13" s="329">
        <v>1.2266964285714286</v>
      </c>
      <c r="F13" s="329">
        <v>0</v>
      </c>
      <c r="G13" s="329">
        <v>1.2266964285714286</v>
      </c>
      <c r="H13" s="329">
        <v>24.92089285714286</v>
      </c>
      <c r="I13" s="58"/>
      <c r="J13" s="460"/>
      <c r="K13" s="459"/>
      <c r="L13" s="461"/>
      <c r="M13" s="459"/>
      <c r="N13" s="459"/>
      <c r="O13" s="459"/>
      <c r="P13" s="459"/>
      <c r="Q13" s="119"/>
      <c r="R13" s="98"/>
      <c r="S13" s="58"/>
      <c r="T13" s="119"/>
      <c r="U13" s="119"/>
      <c r="V13" s="119"/>
      <c r="W13" s="119"/>
      <c r="X13" s="119"/>
      <c r="Y13" s="119"/>
      <c r="Z13" s="119"/>
    </row>
    <row r="14" spans="1:26" s="55" customFormat="1" ht="21.6" customHeight="1" x14ac:dyDescent="0.25">
      <c r="A14" s="307" t="s">
        <v>269</v>
      </c>
      <c r="B14" s="329">
        <v>0</v>
      </c>
      <c r="C14" s="329">
        <v>0</v>
      </c>
      <c r="D14" s="329">
        <v>0</v>
      </c>
      <c r="E14" s="329">
        <v>160.5263392857143</v>
      </c>
      <c r="F14" s="329">
        <v>160.5263392857143</v>
      </c>
      <c r="G14" s="329">
        <v>0</v>
      </c>
      <c r="H14" s="329">
        <v>160.5263392857143</v>
      </c>
      <c r="I14" s="58"/>
      <c r="J14" s="460"/>
      <c r="K14" s="459"/>
      <c r="L14" s="461"/>
      <c r="M14" s="459"/>
      <c r="N14" s="459"/>
      <c r="O14" s="459"/>
      <c r="P14" s="459"/>
      <c r="Q14" s="119"/>
      <c r="R14" s="98"/>
      <c r="S14" s="58"/>
      <c r="T14" s="119"/>
      <c r="U14" s="119"/>
      <c r="V14" s="119"/>
      <c r="W14" s="119"/>
      <c r="X14" s="119"/>
      <c r="Y14" s="119"/>
      <c r="Z14" s="119"/>
    </row>
    <row r="15" spans="1:26" s="55" customFormat="1" ht="21.6" customHeight="1" x14ac:dyDescent="0.25">
      <c r="A15" s="307" t="s">
        <v>343</v>
      </c>
      <c r="B15" s="329">
        <v>0</v>
      </c>
      <c r="C15" s="329">
        <v>0</v>
      </c>
      <c r="D15" s="329">
        <v>0</v>
      </c>
      <c r="E15" s="329">
        <v>5.9910714285714296E-2</v>
      </c>
      <c r="F15" s="329">
        <v>0</v>
      </c>
      <c r="G15" s="329">
        <v>5.9910714285714296E-2</v>
      </c>
      <c r="H15" s="329">
        <v>5.9910714285714296E-2</v>
      </c>
      <c r="I15" s="58"/>
      <c r="J15" s="460"/>
      <c r="K15" s="459"/>
      <c r="L15" s="461"/>
      <c r="M15" s="459"/>
      <c r="N15" s="459"/>
      <c r="O15" s="459"/>
      <c r="P15" s="459"/>
      <c r="Q15" s="119"/>
      <c r="R15" s="98"/>
      <c r="S15" s="58"/>
      <c r="T15" s="119"/>
      <c r="U15" s="119"/>
      <c r="V15" s="119"/>
      <c r="W15" s="119"/>
      <c r="X15" s="119"/>
      <c r="Y15" s="119"/>
      <c r="Z15" s="119"/>
    </row>
    <row r="16" spans="1:26" s="55" customFormat="1" ht="21.6" customHeight="1" x14ac:dyDescent="0.25">
      <c r="A16" s="307" t="s">
        <v>289</v>
      </c>
      <c r="B16" s="329">
        <v>1.2600892857142858</v>
      </c>
      <c r="C16" s="329">
        <v>0</v>
      </c>
      <c r="D16" s="329">
        <v>1.2600892857142858</v>
      </c>
      <c r="E16" s="329">
        <v>10.868392857142858</v>
      </c>
      <c r="F16" s="329">
        <v>0</v>
      </c>
      <c r="G16" s="329">
        <v>10.868392857142858</v>
      </c>
      <c r="H16" s="329">
        <v>12.128482142857145</v>
      </c>
      <c r="I16" s="58"/>
      <c r="J16" s="460"/>
      <c r="K16" s="459"/>
      <c r="L16" s="461"/>
      <c r="M16" s="459"/>
      <c r="N16" s="459"/>
      <c r="O16" s="459"/>
      <c r="P16" s="459"/>
      <c r="Q16" s="119"/>
      <c r="R16" s="98"/>
      <c r="S16" s="58"/>
      <c r="T16" s="119"/>
      <c r="U16" s="119"/>
      <c r="V16" s="119"/>
      <c r="W16" s="119"/>
      <c r="X16" s="119"/>
      <c r="Y16" s="119"/>
      <c r="Z16" s="119"/>
    </row>
    <row r="17" spans="1:26" s="55" customFormat="1" ht="21.6" customHeight="1" x14ac:dyDescent="0.25">
      <c r="A17" s="307" t="s">
        <v>354</v>
      </c>
      <c r="B17" s="329">
        <v>8.5525000000000002</v>
      </c>
      <c r="C17" s="329">
        <v>8.5525000000000002</v>
      </c>
      <c r="D17" s="329">
        <v>0</v>
      </c>
      <c r="E17" s="329">
        <v>0</v>
      </c>
      <c r="F17" s="329">
        <v>0</v>
      </c>
      <c r="G17" s="329">
        <v>0</v>
      </c>
      <c r="H17" s="329">
        <v>8.5525000000000002</v>
      </c>
      <c r="I17" s="58"/>
      <c r="J17" s="460"/>
      <c r="K17" s="459"/>
      <c r="L17" s="461"/>
      <c r="M17" s="459"/>
      <c r="N17" s="459"/>
      <c r="O17" s="459"/>
      <c r="P17" s="459"/>
      <c r="Q17" s="119"/>
      <c r="R17" s="98"/>
      <c r="S17" s="58"/>
      <c r="T17" s="119"/>
      <c r="U17" s="119"/>
      <c r="V17" s="119"/>
      <c r="W17" s="119"/>
      <c r="X17" s="119"/>
      <c r="Y17" s="119"/>
      <c r="Z17" s="119"/>
    </row>
    <row r="18" spans="1:26" s="55" customFormat="1" ht="21.6" customHeight="1" x14ac:dyDescent="0.25">
      <c r="A18" s="307" t="s">
        <v>300</v>
      </c>
      <c r="B18" s="329">
        <v>105.55776785714288</v>
      </c>
      <c r="C18" s="329">
        <v>105.55776785714288</v>
      </c>
      <c r="D18" s="329">
        <v>0</v>
      </c>
      <c r="E18" s="329">
        <v>0</v>
      </c>
      <c r="F18" s="329">
        <v>0</v>
      </c>
      <c r="G18" s="329">
        <v>0</v>
      </c>
      <c r="H18" s="329">
        <v>105.55776785714288</v>
      </c>
      <c r="I18" s="58"/>
      <c r="J18" s="460"/>
      <c r="K18" s="459"/>
      <c r="L18" s="461"/>
      <c r="M18" s="459"/>
      <c r="N18" s="459"/>
      <c r="O18" s="459"/>
      <c r="P18" s="459"/>
      <c r="Q18" s="119"/>
      <c r="R18" s="98"/>
      <c r="S18" s="58"/>
      <c r="T18" s="119"/>
      <c r="U18" s="119"/>
      <c r="V18" s="119"/>
      <c r="W18" s="119"/>
      <c r="X18" s="119"/>
      <c r="Y18" s="119"/>
      <c r="Z18" s="119"/>
    </row>
    <row r="19" spans="1:26" s="55" customFormat="1" ht="21.6" customHeight="1" x14ac:dyDescent="0.25">
      <c r="A19" s="307" t="s">
        <v>344</v>
      </c>
      <c r="B19" s="329">
        <v>0</v>
      </c>
      <c r="C19" s="329">
        <v>0</v>
      </c>
      <c r="D19" s="329">
        <v>0</v>
      </c>
      <c r="E19" s="329">
        <v>0.82303571428571431</v>
      </c>
      <c r="F19" s="329">
        <v>0.82303571428571431</v>
      </c>
      <c r="G19" s="329">
        <v>0</v>
      </c>
      <c r="H19" s="329">
        <v>0.82303571428571431</v>
      </c>
      <c r="I19" s="58"/>
      <c r="J19" s="460"/>
      <c r="K19" s="459"/>
      <c r="L19" s="461"/>
      <c r="M19" s="459"/>
      <c r="N19" s="459"/>
      <c r="O19" s="459"/>
      <c r="P19" s="459"/>
      <c r="Q19" s="119"/>
      <c r="R19" s="98"/>
      <c r="S19" s="58"/>
      <c r="T19" s="119"/>
      <c r="U19" s="119"/>
      <c r="V19" s="119"/>
      <c r="W19" s="119"/>
      <c r="X19" s="119"/>
      <c r="Y19" s="119"/>
      <c r="Z19" s="119"/>
    </row>
    <row r="20" spans="1:26" s="55" customFormat="1" ht="21.6" customHeight="1" x14ac:dyDescent="0.25">
      <c r="A20" s="307" t="s">
        <v>270</v>
      </c>
      <c r="B20" s="329">
        <v>0</v>
      </c>
      <c r="C20" s="329">
        <v>0</v>
      </c>
      <c r="D20" s="329">
        <v>0</v>
      </c>
      <c r="E20" s="329">
        <v>174.56508928571429</v>
      </c>
      <c r="F20" s="329">
        <v>173.34919642857145</v>
      </c>
      <c r="G20" s="329">
        <v>1.2158928571428573</v>
      </c>
      <c r="H20" s="329">
        <v>174.56508928571429</v>
      </c>
      <c r="I20" s="58"/>
      <c r="J20" s="460"/>
      <c r="K20" s="459"/>
      <c r="L20" s="461"/>
      <c r="M20" s="459"/>
      <c r="N20" s="459"/>
      <c r="O20" s="459"/>
      <c r="P20" s="459"/>
      <c r="Q20" s="119"/>
      <c r="R20" s="98"/>
      <c r="S20" s="58"/>
      <c r="T20" s="119"/>
      <c r="U20" s="119"/>
      <c r="V20" s="119"/>
      <c r="W20" s="119"/>
      <c r="X20" s="119"/>
      <c r="Y20" s="119"/>
      <c r="Z20" s="119"/>
    </row>
    <row r="21" spans="1:26" s="55" customFormat="1" ht="21.6" customHeight="1" x14ac:dyDescent="0.25">
      <c r="A21" s="307" t="s">
        <v>301</v>
      </c>
      <c r="B21" s="329">
        <v>8.0486607142857149</v>
      </c>
      <c r="C21" s="329">
        <v>8.0486607142857149</v>
      </c>
      <c r="D21" s="329">
        <v>0</v>
      </c>
      <c r="E21" s="329">
        <v>81.432410714285723</v>
      </c>
      <c r="F21" s="329">
        <v>81.432410714285723</v>
      </c>
      <c r="G21" s="329">
        <v>0</v>
      </c>
      <c r="H21" s="329">
        <v>89.48107142857144</v>
      </c>
      <c r="I21" s="58"/>
      <c r="J21" s="460"/>
      <c r="K21" s="459"/>
      <c r="L21" s="461"/>
      <c r="M21" s="459"/>
      <c r="N21" s="459"/>
      <c r="O21" s="459"/>
      <c r="P21" s="459"/>
      <c r="Q21" s="119"/>
      <c r="R21" s="98"/>
      <c r="S21" s="58"/>
      <c r="T21" s="119"/>
      <c r="U21" s="119"/>
      <c r="V21" s="119"/>
      <c r="W21" s="119"/>
      <c r="X21" s="119"/>
      <c r="Y21" s="119"/>
      <c r="Z21" s="119"/>
    </row>
    <row r="22" spans="1:26" s="55" customFormat="1" ht="21.6" customHeight="1" x14ac:dyDescent="0.25">
      <c r="A22" s="307" t="s">
        <v>327</v>
      </c>
      <c r="B22" s="329">
        <v>0</v>
      </c>
      <c r="C22" s="329">
        <v>0</v>
      </c>
      <c r="D22" s="329">
        <v>0</v>
      </c>
      <c r="E22" s="329">
        <v>93.990089285714305</v>
      </c>
      <c r="F22" s="329">
        <v>93.990089285714305</v>
      </c>
      <c r="G22" s="329">
        <v>0</v>
      </c>
      <c r="H22" s="329">
        <v>93.990089285714305</v>
      </c>
      <c r="I22" s="58"/>
      <c r="J22" s="460"/>
      <c r="K22" s="459"/>
      <c r="L22" s="461"/>
      <c r="M22" s="459"/>
      <c r="N22" s="459"/>
      <c r="O22" s="459"/>
      <c r="P22" s="459"/>
      <c r="Q22" s="119"/>
      <c r="R22" s="98"/>
      <c r="S22" s="58"/>
      <c r="T22" s="119"/>
      <c r="U22" s="119"/>
      <c r="V22" s="119"/>
      <c r="W22" s="119"/>
      <c r="X22" s="119"/>
      <c r="Y22" s="119"/>
      <c r="Z22" s="119"/>
    </row>
    <row r="23" spans="1:26" s="55" customFormat="1" ht="21.6" customHeight="1" x14ac:dyDescent="0.25">
      <c r="A23" s="307" t="s">
        <v>302</v>
      </c>
      <c r="B23" s="329">
        <v>0</v>
      </c>
      <c r="C23" s="329">
        <v>0</v>
      </c>
      <c r="D23" s="329">
        <v>0</v>
      </c>
      <c r="E23" s="329">
        <v>48.399017857142859</v>
      </c>
      <c r="F23" s="329">
        <v>48.399017857142859</v>
      </c>
      <c r="G23" s="329">
        <v>0</v>
      </c>
      <c r="H23" s="329">
        <v>48.399017857142859</v>
      </c>
      <c r="I23" s="58"/>
      <c r="J23" s="460"/>
      <c r="K23" s="459"/>
      <c r="L23" s="461"/>
      <c r="M23" s="459"/>
      <c r="N23" s="459"/>
      <c r="O23" s="459"/>
      <c r="P23" s="459"/>
      <c r="Q23" s="119"/>
      <c r="R23" s="98"/>
      <c r="S23" s="58"/>
      <c r="T23" s="119"/>
      <c r="U23" s="119"/>
      <c r="V23" s="119"/>
      <c r="W23" s="119"/>
      <c r="X23" s="119"/>
      <c r="Y23" s="119"/>
      <c r="Z23" s="119"/>
    </row>
    <row r="24" spans="1:26" s="55" customFormat="1" ht="21.6" customHeight="1" x14ac:dyDescent="0.25">
      <c r="A24" s="307" t="s">
        <v>355</v>
      </c>
      <c r="B24" s="329">
        <v>0.9821428571428571</v>
      </c>
      <c r="C24" s="329">
        <v>0.9821428571428571</v>
      </c>
      <c r="D24" s="329">
        <v>0</v>
      </c>
      <c r="E24" s="329">
        <v>0</v>
      </c>
      <c r="F24" s="329">
        <v>0</v>
      </c>
      <c r="G24" s="329">
        <v>0</v>
      </c>
      <c r="H24" s="329">
        <v>0.9821428571428571</v>
      </c>
      <c r="I24" s="58"/>
      <c r="J24" s="460"/>
      <c r="K24" s="459"/>
      <c r="L24" s="461"/>
      <c r="M24" s="459"/>
      <c r="N24" s="459"/>
      <c r="O24" s="459"/>
      <c r="P24" s="459"/>
      <c r="Q24" s="119"/>
      <c r="R24" s="98"/>
      <c r="S24" s="58"/>
      <c r="T24" s="119"/>
      <c r="U24" s="119"/>
      <c r="V24" s="119"/>
      <c r="W24" s="119"/>
      <c r="X24" s="119"/>
      <c r="Y24" s="119"/>
      <c r="Z24" s="119"/>
    </row>
    <row r="25" spans="1:26" s="55" customFormat="1" ht="21.6" customHeight="1" x14ac:dyDescent="0.25">
      <c r="A25" s="307" t="s">
        <v>356</v>
      </c>
      <c r="B25" s="329">
        <v>0</v>
      </c>
      <c r="C25" s="329">
        <v>0</v>
      </c>
      <c r="D25" s="329">
        <v>0</v>
      </c>
      <c r="E25" s="329">
        <v>39.019553571428574</v>
      </c>
      <c r="F25" s="329">
        <v>0</v>
      </c>
      <c r="G25" s="329">
        <v>39.019553571428574</v>
      </c>
      <c r="H25" s="329">
        <v>39.019553571428574</v>
      </c>
      <c r="M25" s="459"/>
      <c r="N25" s="459"/>
      <c r="O25" s="459"/>
      <c r="P25" s="459"/>
      <c r="Q25" s="119"/>
      <c r="R25" s="98"/>
      <c r="S25" s="58"/>
      <c r="T25" s="119"/>
      <c r="U25" s="119"/>
      <c r="V25" s="119"/>
      <c r="W25" s="119"/>
      <c r="X25" s="119"/>
      <c r="Y25" s="119"/>
      <c r="Z25" s="119"/>
    </row>
    <row r="26" spans="1:26" s="55" customFormat="1" ht="21.6" customHeight="1" x14ac:dyDescent="0.25">
      <c r="A26" s="307" t="s">
        <v>303</v>
      </c>
      <c r="B26" s="329">
        <v>0</v>
      </c>
      <c r="C26" s="329">
        <v>0</v>
      </c>
      <c r="D26" s="329">
        <v>0</v>
      </c>
      <c r="E26" s="329">
        <v>1421.1666071428576</v>
      </c>
      <c r="F26" s="329">
        <v>1421.1666071428576</v>
      </c>
      <c r="G26" s="329">
        <v>0</v>
      </c>
      <c r="H26" s="329">
        <v>1421.1666071428576</v>
      </c>
      <c r="M26" s="459"/>
      <c r="N26" s="459"/>
      <c r="O26" s="459"/>
      <c r="P26" s="459"/>
      <c r="Q26" s="119"/>
      <c r="R26" s="98"/>
      <c r="S26" s="58"/>
      <c r="T26" s="119"/>
      <c r="U26" s="119"/>
      <c r="V26" s="119"/>
      <c r="W26" s="119"/>
      <c r="X26" s="119"/>
      <c r="Y26" s="119"/>
      <c r="Z26" s="119"/>
    </row>
    <row r="27" spans="1:26" s="55" customFormat="1" ht="21.6" customHeight="1" x14ac:dyDescent="0.25">
      <c r="A27" s="307" t="s">
        <v>273</v>
      </c>
      <c r="B27" s="329">
        <v>766.03508928571432</v>
      </c>
      <c r="C27" s="329">
        <v>638.88392857142856</v>
      </c>
      <c r="D27" s="329">
        <v>127.15116071428574</v>
      </c>
      <c r="E27" s="329">
        <v>3.4375000000000003E-2</v>
      </c>
      <c r="F27" s="329">
        <v>0</v>
      </c>
      <c r="G27" s="329">
        <v>3.4375000000000003E-2</v>
      </c>
      <c r="H27" s="329">
        <v>766.06946428571428</v>
      </c>
      <c r="I27" s="58"/>
      <c r="J27" s="460"/>
      <c r="K27" s="459"/>
      <c r="L27" s="461"/>
      <c r="M27" s="459"/>
      <c r="N27" s="459"/>
      <c r="O27" s="459"/>
      <c r="P27" s="459"/>
      <c r="Q27" s="119"/>
      <c r="R27" s="98"/>
      <c r="S27" s="58"/>
      <c r="T27" s="119"/>
      <c r="U27" s="119"/>
      <c r="V27" s="119"/>
      <c r="W27" s="119"/>
      <c r="X27" s="119"/>
      <c r="Y27" s="119"/>
      <c r="Z27" s="119"/>
    </row>
    <row r="28" spans="1:26" s="55" customFormat="1" ht="21.6" customHeight="1" x14ac:dyDescent="0.25">
      <c r="A28" s="307" t="s">
        <v>304</v>
      </c>
      <c r="B28" s="329">
        <v>0</v>
      </c>
      <c r="C28" s="329">
        <v>0</v>
      </c>
      <c r="D28" s="329">
        <v>0</v>
      </c>
      <c r="E28" s="329">
        <v>1765.7779464285718</v>
      </c>
      <c r="F28" s="329">
        <v>1765.7779464285718</v>
      </c>
      <c r="G28" s="329">
        <v>0</v>
      </c>
      <c r="H28" s="329">
        <v>1765.7779464285718</v>
      </c>
      <c r="I28" s="58"/>
      <c r="J28" s="460"/>
      <c r="K28" s="459"/>
      <c r="L28" s="461"/>
      <c r="M28" s="459"/>
      <c r="N28" s="459"/>
      <c r="O28" s="459"/>
      <c r="P28" s="459"/>
      <c r="Q28" s="119"/>
      <c r="R28" s="98"/>
      <c r="S28" s="58"/>
      <c r="T28" s="119"/>
      <c r="U28" s="119"/>
      <c r="V28" s="119"/>
      <c r="W28" s="119"/>
      <c r="X28" s="119"/>
      <c r="Y28" s="119"/>
      <c r="Z28" s="119"/>
    </row>
    <row r="29" spans="1:26" s="55" customFormat="1" ht="21.6" customHeight="1" x14ac:dyDescent="0.25">
      <c r="A29" s="307" t="s">
        <v>305</v>
      </c>
      <c r="B29" s="329">
        <v>5.5982142857142865</v>
      </c>
      <c r="C29" s="329">
        <v>5.5982142857142865</v>
      </c>
      <c r="D29" s="329">
        <v>0</v>
      </c>
      <c r="E29" s="329">
        <v>0</v>
      </c>
      <c r="F29" s="329">
        <v>0</v>
      </c>
      <c r="G29" s="329">
        <v>0</v>
      </c>
      <c r="H29" s="329">
        <v>5.5982142857142865</v>
      </c>
      <c r="I29" s="58"/>
      <c r="J29" s="460"/>
      <c r="K29" s="459"/>
      <c r="L29" s="461"/>
      <c r="M29" s="459"/>
      <c r="N29" s="459"/>
      <c r="O29" s="459"/>
      <c r="P29" s="459"/>
      <c r="Q29" s="119"/>
      <c r="R29" s="98"/>
      <c r="S29" s="58"/>
      <c r="T29" s="119"/>
      <c r="U29" s="119"/>
      <c r="V29" s="119"/>
      <c r="W29" s="119"/>
      <c r="X29" s="119"/>
      <c r="Y29" s="119"/>
      <c r="Z29" s="119"/>
    </row>
    <row r="30" spans="1:26" s="55" customFormat="1" ht="21.6" customHeight="1" x14ac:dyDescent="0.25">
      <c r="A30" s="307" t="s">
        <v>311</v>
      </c>
      <c r="B30" s="329">
        <v>0</v>
      </c>
      <c r="C30" s="329">
        <v>0</v>
      </c>
      <c r="D30" s="329">
        <v>0</v>
      </c>
      <c r="E30" s="329">
        <v>137.60705357142859</v>
      </c>
      <c r="F30" s="329">
        <v>137.60705357142859</v>
      </c>
      <c r="G30" s="329">
        <v>0</v>
      </c>
      <c r="H30" s="329">
        <v>137.60705357142859</v>
      </c>
      <c r="I30" s="58"/>
      <c r="J30" s="460"/>
      <c r="K30" s="459"/>
      <c r="L30" s="461"/>
      <c r="M30" s="459"/>
      <c r="N30" s="459"/>
      <c r="O30" s="459"/>
      <c r="P30" s="459"/>
      <c r="Q30" s="119"/>
      <c r="R30" s="98"/>
      <c r="S30" s="58"/>
      <c r="T30" s="119"/>
      <c r="U30" s="119"/>
      <c r="V30" s="119"/>
      <c r="W30" s="119"/>
      <c r="X30" s="119"/>
      <c r="Y30" s="119"/>
      <c r="Z30" s="119"/>
    </row>
    <row r="31" spans="1:26" s="55" customFormat="1" ht="21.6" customHeight="1" x14ac:dyDescent="0.25">
      <c r="A31" s="307" t="s">
        <v>292</v>
      </c>
      <c r="B31" s="329">
        <v>7.3002678571428579</v>
      </c>
      <c r="C31" s="329">
        <v>7.3002678571428579</v>
      </c>
      <c r="D31" s="329">
        <v>0</v>
      </c>
      <c r="E31" s="329">
        <v>0</v>
      </c>
      <c r="F31" s="329">
        <v>0</v>
      </c>
      <c r="G31" s="329">
        <v>0</v>
      </c>
      <c r="H31" s="329">
        <v>7.3002678571428579</v>
      </c>
      <c r="I31" s="58"/>
      <c r="J31" s="460"/>
      <c r="K31" s="459"/>
      <c r="L31" s="461"/>
      <c r="Q31" s="119"/>
      <c r="R31" s="98"/>
      <c r="S31" s="58"/>
      <c r="T31" s="119"/>
      <c r="U31" s="119"/>
      <c r="V31" s="119"/>
      <c r="W31" s="119"/>
      <c r="X31" s="119"/>
      <c r="Y31" s="119"/>
      <c r="Z31" s="119"/>
    </row>
    <row r="32" spans="1:26" s="55" customFormat="1" ht="21.6" customHeight="1" x14ac:dyDescent="0.25">
      <c r="A32" s="307" t="s">
        <v>357</v>
      </c>
      <c r="B32" s="329">
        <v>0</v>
      </c>
      <c r="C32" s="329">
        <v>0</v>
      </c>
      <c r="D32" s="329">
        <v>0</v>
      </c>
      <c r="E32" s="329">
        <v>27.380178571428573</v>
      </c>
      <c r="F32" s="329">
        <v>27.380178571428573</v>
      </c>
      <c r="G32" s="329">
        <v>0</v>
      </c>
      <c r="H32" s="329">
        <v>27.380178571428573</v>
      </c>
      <c r="I32" s="58"/>
      <c r="J32" s="460"/>
      <c r="K32" s="459"/>
      <c r="L32" s="461"/>
      <c r="M32" s="459"/>
      <c r="N32" s="459"/>
      <c r="O32" s="459"/>
      <c r="P32" s="459"/>
      <c r="Q32" s="119"/>
      <c r="R32" s="98"/>
      <c r="S32" s="58"/>
      <c r="T32" s="119"/>
      <c r="U32" s="119"/>
      <c r="V32" s="119"/>
      <c r="W32" s="119"/>
      <c r="X32" s="119"/>
      <c r="Y32" s="119"/>
      <c r="Z32" s="119"/>
    </row>
    <row r="33" spans="1:26" s="55" customFormat="1" ht="21.6" customHeight="1" x14ac:dyDescent="0.25">
      <c r="A33" s="307" t="s">
        <v>275</v>
      </c>
      <c r="B33" s="329">
        <v>274.92339285714286</v>
      </c>
      <c r="C33" s="329">
        <v>274.92339285714286</v>
      </c>
      <c r="D33" s="329">
        <v>0</v>
      </c>
      <c r="E33" s="329">
        <v>126.64437500000001</v>
      </c>
      <c r="F33" s="329">
        <v>125.47464285714287</v>
      </c>
      <c r="G33" s="329">
        <v>1.169732142857143</v>
      </c>
      <c r="H33" s="329">
        <v>401.56776785714288</v>
      </c>
      <c r="I33" s="58"/>
      <c r="J33" s="460"/>
      <c r="K33" s="459"/>
      <c r="L33" s="461"/>
      <c r="M33" s="459"/>
      <c r="N33" s="459"/>
      <c r="O33" s="459"/>
      <c r="P33" s="459"/>
      <c r="Q33" s="119"/>
      <c r="R33" s="98"/>
      <c r="S33" s="58"/>
      <c r="T33" s="119"/>
      <c r="U33" s="119"/>
      <c r="V33" s="119"/>
      <c r="W33" s="119"/>
      <c r="X33" s="119"/>
      <c r="Y33" s="119"/>
      <c r="Z33" s="119"/>
    </row>
    <row r="34" spans="1:26" s="55" customFormat="1" ht="21.6" customHeight="1" x14ac:dyDescent="0.25">
      <c r="A34" s="307" t="s">
        <v>276</v>
      </c>
      <c r="B34" s="329">
        <v>155.99375000000003</v>
      </c>
      <c r="C34" s="329">
        <v>150.93276785714289</v>
      </c>
      <c r="D34" s="329">
        <v>5.0609821428571431</v>
      </c>
      <c r="E34" s="329">
        <v>26095.665357142865</v>
      </c>
      <c r="F34" s="329">
        <v>26094.693035714292</v>
      </c>
      <c r="G34" s="329">
        <v>0.97232142857142856</v>
      </c>
      <c r="H34" s="329">
        <v>26251.659107142867</v>
      </c>
      <c r="I34" s="58"/>
      <c r="J34" s="460"/>
      <c r="K34" s="459"/>
      <c r="L34" s="461"/>
      <c r="M34" s="459"/>
      <c r="N34" s="459"/>
      <c r="O34" s="459"/>
      <c r="P34" s="459"/>
      <c r="Q34" s="119"/>
      <c r="R34" s="98"/>
      <c r="S34" s="58"/>
      <c r="T34" s="119"/>
      <c r="U34" s="119"/>
      <c r="V34" s="119"/>
      <c r="W34" s="119"/>
      <c r="X34" s="119"/>
      <c r="Y34" s="119"/>
      <c r="Z34" s="119"/>
    </row>
    <row r="35" spans="1:26" s="55" customFormat="1" ht="21.6" customHeight="1" x14ac:dyDescent="0.25">
      <c r="A35" s="307" t="s">
        <v>358</v>
      </c>
      <c r="B35" s="329">
        <v>0</v>
      </c>
      <c r="C35" s="329">
        <v>0</v>
      </c>
      <c r="D35" s="329">
        <v>0</v>
      </c>
      <c r="E35" s="329">
        <v>91.185089285714284</v>
      </c>
      <c r="F35" s="329">
        <v>91.185089285714284</v>
      </c>
      <c r="G35" s="329">
        <v>0</v>
      </c>
      <c r="H35" s="329">
        <v>91.185089285714284</v>
      </c>
      <c r="I35" s="58"/>
      <c r="J35" s="460"/>
      <c r="K35" s="459"/>
      <c r="L35" s="461"/>
      <c r="M35" s="459"/>
      <c r="N35" s="459"/>
      <c r="O35" s="459"/>
      <c r="P35" s="459"/>
      <c r="Q35" s="119"/>
      <c r="R35" s="98"/>
      <c r="S35" s="58"/>
      <c r="T35" s="119"/>
      <c r="U35" s="119"/>
      <c r="V35" s="119"/>
      <c r="W35" s="119"/>
      <c r="X35" s="119"/>
      <c r="Y35" s="119"/>
      <c r="Z35" s="119"/>
    </row>
    <row r="36" spans="1:26" s="55" customFormat="1" ht="21.6" customHeight="1" x14ac:dyDescent="0.25">
      <c r="A36" s="307" t="s">
        <v>307</v>
      </c>
      <c r="B36" s="329">
        <v>0</v>
      </c>
      <c r="C36" s="329">
        <v>0</v>
      </c>
      <c r="D36" s="329">
        <v>0</v>
      </c>
      <c r="E36" s="329">
        <v>56.807142857142864</v>
      </c>
      <c r="F36" s="329">
        <v>56.807142857142864</v>
      </c>
      <c r="G36" s="329">
        <v>0</v>
      </c>
      <c r="H36" s="329">
        <v>56.807142857142864</v>
      </c>
      <c r="I36" s="58"/>
      <c r="J36" s="460"/>
      <c r="K36" s="459"/>
      <c r="L36" s="461"/>
      <c r="M36" s="459"/>
      <c r="N36" s="459"/>
      <c r="O36" s="459"/>
      <c r="P36" s="459"/>
      <c r="Q36" s="119"/>
      <c r="R36" s="98"/>
      <c r="S36" s="58"/>
      <c r="T36" s="119"/>
      <c r="U36" s="119"/>
      <c r="V36" s="119"/>
      <c r="W36" s="119"/>
      <c r="X36" s="119"/>
      <c r="Y36" s="119"/>
      <c r="Z36" s="119"/>
    </row>
    <row r="37" spans="1:26" s="55" customFormat="1" ht="21.6" customHeight="1" x14ac:dyDescent="0.25">
      <c r="A37" s="307" t="s">
        <v>164</v>
      </c>
      <c r="B37" s="329">
        <v>534.49196428571429</v>
      </c>
      <c r="C37" s="329">
        <v>439.72303571428574</v>
      </c>
      <c r="D37" s="329">
        <v>94.768928571428575</v>
      </c>
      <c r="E37" s="329">
        <v>2678.0639285714287</v>
      </c>
      <c r="F37" s="329">
        <v>2158.5800892857142</v>
      </c>
      <c r="G37" s="329">
        <v>519.48383928571434</v>
      </c>
      <c r="H37" s="329">
        <v>3212.5558928571431</v>
      </c>
      <c r="I37" s="58"/>
      <c r="J37" s="460"/>
      <c r="K37" s="459"/>
      <c r="L37" s="461"/>
      <c r="M37" s="459"/>
      <c r="N37" s="459"/>
      <c r="O37" s="459"/>
      <c r="P37" s="459"/>
      <c r="Q37" s="119"/>
      <c r="R37" s="98"/>
      <c r="S37" s="58"/>
      <c r="T37" s="119"/>
      <c r="U37" s="119"/>
      <c r="V37" s="119"/>
      <c r="W37" s="119"/>
      <c r="X37" s="119"/>
      <c r="Y37" s="119"/>
      <c r="Z37" s="119"/>
    </row>
    <row r="38" spans="1:26" s="55" customFormat="1" ht="21.6" customHeight="1" x14ac:dyDescent="0.25">
      <c r="A38" s="307" t="s">
        <v>294</v>
      </c>
      <c r="B38" s="329">
        <v>0</v>
      </c>
      <c r="C38" s="329">
        <v>0</v>
      </c>
      <c r="D38" s="329">
        <v>0</v>
      </c>
      <c r="E38" s="329">
        <v>5.1238392857142854</v>
      </c>
      <c r="F38" s="329">
        <v>0</v>
      </c>
      <c r="G38" s="329">
        <v>5.1238392857142854</v>
      </c>
      <c r="H38" s="329">
        <v>5.1238392857142854</v>
      </c>
      <c r="I38" s="58"/>
      <c r="J38" s="460"/>
      <c r="K38" s="459"/>
      <c r="L38" s="461"/>
      <c r="M38" s="459"/>
      <c r="N38" s="459"/>
      <c r="O38" s="459"/>
      <c r="P38" s="459"/>
      <c r="Q38" s="119"/>
      <c r="R38" s="98"/>
      <c r="S38" s="58"/>
      <c r="T38" s="119"/>
      <c r="U38" s="119"/>
      <c r="V38" s="119"/>
      <c r="W38" s="119"/>
      <c r="X38" s="119"/>
      <c r="Y38" s="119"/>
      <c r="Z38" s="119"/>
    </row>
    <row r="39" spans="1:26" s="55" customFormat="1" ht="21.6" customHeight="1" x14ac:dyDescent="0.25">
      <c r="A39" s="307" t="s">
        <v>295</v>
      </c>
      <c r="B39" s="329">
        <v>0</v>
      </c>
      <c r="C39" s="329">
        <v>0</v>
      </c>
      <c r="D39" s="329">
        <v>0</v>
      </c>
      <c r="E39" s="329">
        <v>20.864642857142861</v>
      </c>
      <c r="F39" s="329">
        <v>0</v>
      </c>
      <c r="G39" s="329">
        <v>20.864642857142861</v>
      </c>
      <c r="H39" s="329">
        <v>20.864642857142861</v>
      </c>
      <c r="I39" s="58"/>
      <c r="J39" s="460"/>
      <c r="K39" s="459"/>
      <c r="L39" s="461"/>
      <c r="M39" s="459"/>
      <c r="N39" s="459"/>
      <c r="O39" s="459"/>
      <c r="P39" s="459"/>
      <c r="Q39" s="119"/>
      <c r="R39" s="98"/>
      <c r="S39" s="58"/>
      <c r="T39" s="119"/>
      <c r="U39" s="119"/>
      <c r="V39" s="119"/>
      <c r="W39" s="119"/>
      <c r="X39" s="119"/>
      <c r="Y39" s="119"/>
      <c r="Z39" s="119"/>
    </row>
    <row r="40" spans="1:26" s="55" customFormat="1" ht="21.6" customHeight="1" x14ac:dyDescent="0.25">
      <c r="A40" s="307" t="s">
        <v>351</v>
      </c>
      <c r="B40" s="329">
        <v>0</v>
      </c>
      <c r="C40" s="329">
        <v>0</v>
      </c>
      <c r="D40" s="329">
        <v>0</v>
      </c>
      <c r="E40" s="329">
        <v>93.854553571428582</v>
      </c>
      <c r="F40" s="329">
        <v>93.303571428571445</v>
      </c>
      <c r="G40" s="329">
        <v>0.55098214285714286</v>
      </c>
      <c r="H40" s="329">
        <v>93.854553571428582</v>
      </c>
      <c r="I40" s="58"/>
      <c r="J40" s="460"/>
      <c r="K40" s="459"/>
      <c r="L40" s="461"/>
      <c r="M40" s="459"/>
      <c r="N40" s="459"/>
      <c r="O40" s="459"/>
      <c r="P40" s="459"/>
      <c r="Q40" s="119"/>
      <c r="R40" s="98"/>
      <c r="S40" s="58"/>
      <c r="T40" s="119"/>
      <c r="U40" s="119"/>
      <c r="V40" s="119"/>
      <c r="W40" s="119"/>
      <c r="X40" s="119"/>
      <c r="Y40" s="119"/>
      <c r="Z40" s="119"/>
    </row>
    <row r="41" spans="1:26" s="55" customFormat="1" ht="21.6" customHeight="1" x14ac:dyDescent="0.25">
      <c r="A41" s="307" t="s">
        <v>308</v>
      </c>
      <c r="B41" s="329">
        <v>15.610178571428571</v>
      </c>
      <c r="C41" s="329">
        <v>15.610178571428571</v>
      </c>
      <c r="D41" s="329">
        <v>0</v>
      </c>
      <c r="E41" s="329">
        <v>0</v>
      </c>
      <c r="F41" s="329">
        <v>0</v>
      </c>
      <c r="G41" s="329">
        <v>0</v>
      </c>
      <c r="H41" s="329">
        <v>15.610178571428571</v>
      </c>
      <c r="I41" s="58"/>
      <c r="J41" s="460"/>
      <c r="K41" s="459"/>
      <c r="L41" s="461"/>
      <c r="Q41" s="119"/>
      <c r="R41" s="98"/>
      <c r="S41" s="58"/>
      <c r="T41" s="119"/>
      <c r="U41" s="119"/>
      <c r="V41" s="119"/>
      <c r="W41" s="119"/>
      <c r="X41" s="119"/>
      <c r="Y41" s="119"/>
      <c r="Z41" s="119"/>
    </row>
    <row r="42" spans="1:26" s="55" customFormat="1" ht="21.6" customHeight="1" x14ac:dyDescent="0.25">
      <c r="A42" s="307" t="s">
        <v>278</v>
      </c>
      <c r="B42" s="329">
        <v>267.79598214285716</v>
      </c>
      <c r="C42" s="329">
        <v>267.79598214285716</v>
      </c>
      <c r="D42" s="329">
        <v>0</v>
      </c>
      <c r="E42" s="329">
        <v>0</v>
      </c>
      <c r="F42" s="329">
        <v>0</v>
      </c>
      <c r="G42" s="329">
        <v>0</v>
      </c>
      <c r="H42" s="329">
        <v>267.79598214285716</v>
      </c>
      <c r="I42" s="58"/>
      <c r="J42" s="460"/>
      <c r="K42" s="459"/>
      <c r="L42" s="461"/>
      <c r="M42" s="459"/>
      <c r="N42" s="459"/>
      <c r="O42" s="459"/>
      <c r="P42" s="459"/>
      <c r="Q42" s="119"/>
      <c r="R42" s="98"/>
      <c r="S42" s="58"/>
      <c r="T42" s="119"/>
      <c r="U42" s="119"/>
      <c r="V42" s="119"/>
      <c r="W42" s="119"/>
      <c r="X42" s="119"/>
      <c r="Y42" s="119"/>
      <c r="Z42" s="119"/>
    </row>
    <row r="43" spans="1:26" s="55" customFormat="1" ht="21.6" customHeight="1" x14ac:dyDescent="0.25">
      <c r="A43" s="307" t="s">
        <v>352</v>
      </c>
      <c r="B43" s="329">
        <v>0</v>
      </c>
      <c r="C43" s="329">
        <v>0</v>
      </c>
      <c r="D43" s="329">
        <v>0</v>
      </c>
      <c r="E43" s="329">
        <v>4.8125000000000008E-2</v>
      </c>
      <c r="F43" s="329">
        <v>0</v>
      </c>
      <c r="G43" s="329">
        <v>4.8125000000000008E-2</v>
      </c>
      <c r="H43" s="329">
        <v>4.8125000000000008E-2</v>
      </c>
      <c r="M43" s="459"/>
      <c r="N43" s="459"/>
      <c r="O43" s="459"/>
      <c r="P43" s="459"/>
      <c r="Q43" s="119"/>
      <c r="R43" s="98"/>
      <c r="S43" s="58"/>
      <c r="T43" s="119"/>
      <c r="U43" s="119"/>
      <c r="V43" s="119"/>
      <c r="W43" s="119"/>
      <c r="X43" s="119"/>
      <c r="Y43" s="119"/>
      <c r="Z43" s="119"/>
    </row>
    <row r="44" spans="1:26" s="55" customFormat="1" ht="21.6" customHeight="1" x14ac:dyDescent="0.25">
      <c r="A44" s="307" t="s">
        <v>297</v>
      </c>
      <c r="B44" s="329">
        <v>129.70473214285715</v>
      </c>
      <c r="C44" s="329">
        <v>129.70473214285715</v>
      </c>
      <c r="D44" s="329">
        <v>0</v>
      </c>
      <c r="E44" s="329">
        <v>0</v>
      </c>
      <c r="F44" s="329">
        <v>0</v>
      </c>
      <c r="G44" s="329">
        <v>0</v>
      </c>
      <c r="H44" s="329">
        <v>129.70473214285715</v>
      </c>
      <c r="I44" s="58"/>
      <c r="J44" s="460"/>
      <c r="K44" s="459"/>
      <c r="L44" s="461"/>
      <c r="M44" s="459"/>
      <c r="N44" s="459"/>
      <c r="O44" s="459"/>
      <c r="P44" s="459"/>
      <c r="Q44" s="119"/>
      <c r="R44" s="98"/>
      <c r="S44" s="58"/>
      <c r="T44" s="119"/>
      <c r="U44" s="119"/>
      <c r="V44" s="119"/>
      <c r="W44" s="119"/>
      <c r="X44" s="119"/>
      <c r="Y44" s="119"/>
      <c r="Z44" s="119"/>
    </row>
    <row r="45" spans="1:26" s="55" customFormat="1" ht="21.6" customHeight="1" x14ac:dyDescent="0.25">
      <c r="A45" s="307" t="s">
        <v>309</v>
      </c>
      <c r="B45" s="329">
        <v>7.8158928571428579</v>
      </c>
      <c r="C45" s="329">
        <v>7.8158928571428579</v>
      </c>
      <c r="D45" s="329">
        <v>0</v>
      </c>
      <c r="E45" s="329">
        <v>60.751428571428576</v>
      </c>
      <c r="F45" s="329">
        <v>60.751428571428576</v>
      </c>
      <c r="G45" s="329">
        <v>0</v>
      </c>
      <c r="H45" s="329">
        <v>68.567321428571432</v>
      </c>
      <c r="I45" s="58"/>
      <c r="J45" s="460"/>
      <c r="K45" s="459"/>
      <c r="L45" s="461"/>
      <c r="M45" s="459"/>
      <c r="N45" s="459"/>
      <c r="O45" s="459"/>
      <c r="P45" s="459"/>
      <c r="Q45" s="119"/>
      <c r="R45" s="98"/>
      <c r="S45" s="58"/>
      <c r="T45" s="119"/>
      <c r="U45" s="119"/>
      <c r="V45" s="119"/>
      <c r="W45" s="119"/>
      <c r="X45" s="119"/>
      <c r="Y45" s="119"/>
      <c r="Z45" s="119"/>
    </row>
    <row r="46" spans="1:26" s="55" customFormat="1" ht="21.6" customHeight="1" x14ac:dyDescent="0.25">
      <c r="A46" s="307" t="s">
        <v>298</v>
      </c>
      <c r="B46" s="329">
        <v>925.90044642857151</v>
      </c>
      <c r="C46" s="329">
        <v>925.90044642857151</v>
      </c>
      <c r="D46" s="329">
        <v>0</v>
      </c>
      <c r="E46" s="329">
        <v>30.707678571428577</v>
      </c>
      <c r="F46" s="329">
        <v>0</v>
      </c>
      <c r="G46" s="329">
        <v>30.707678571428577</v>
      </c>
      <c r="H46" s="329">
        <v>956.60812500000009</v>
      </c>
      <c r="I46" s="58"/>
      <c r="J46" s="460"/>
      <c r="K46" s="459"/>
      <c r="L46" s="461"/>
      <c r="M46" s="459"/>
      <c r="N46" s="459"/>
      <c r="O46" s="459"/>
      <c r="P46" s="459"/>
      <c r="Q46" s="119"/>
      <c r="R46" s="98"/>
      <c r="S46" s="58"/>
      <c r="T46" s="119"/>
      <c r="U46" s="119"/>
      <c r="V46" s="119"/>
      <c r="W46" s="119"/>
      <c r="X46" s="119"/>
      <c r="Y46" s="119"/>
      <c r="Z46" s="119"/>
    </row>
    <row r="47" spans="1:26" s="55" customFormat="1" ht="21.6" customHeight="1" x14ac:dyDescent="0.25">
      <c r="A47" s="307" t="s">
        <v>359</v>
      </c>
      <c r="B47" s="329">
        <v>0</v>
      </c>
      <c r="C47" s="329">
        <v>0</v>
      </c>
      <c r="D47" s="329">
        <v>0</v>
      </c>
      <c r="E47" s="329">
        <v>1.4702678571428571</v>
      </c>
      <c r="F47" s="329">
        <v>0</v>
      </c>
      <c r="G47" s="329">
        <v>1.4702678571428571</v>
      </c>
      <c r="H47" s="329">
        <v>1.4702678571428571</v>
      </c>
      <c r="I47" s="58"/>
      <c r="J47" s="460"/>
      <c r="K47" s="459"/>
      <c r="L47" s="461"/>
      <c r="M47" s="459"/>
      <c r="N47" s="459"/>
      <c r="O47" s="459"/>
      <c r="P47" s="459"/>
      <c r="Q47" s="119"/>
      <c r="R47" s="98"/>
      <c r="S47" s="58"/>
      <c r="T47" s="119"/>
      <c r="U47" s="119"/>
      <c r="V47" s="119"/>
      <c r="W47" s="119"/>
      <c r="X47" s="119"/>
      <c r="Y47" s="119"/>
      <c r="Z47" s="119"/>
    </row>
    <row r="48" spans="1:26" s="70" customFormat="1" ht="17.100000000000001" customHeight="1" x14ac:dyDescent="0.25">
      <c r="A48" s="125"/>
      <c r="B48" s="126"/>
      <c r="C48" s="126"/>
      <c r="D48" s="126"/>
      <c r="E48" s="126"/>
      <c r="F48" s="126"/>
      <c r="G48" s="126"/>
      <c r="H48" s="126"/>
      <c r="I48" s="127"/>
      <c r="J48"/>
      <c r="K48" s="120"/>
      <c r="L48" s="416"/>
      <c r="M48" s="120"/>
      <c r="N48" s="91"/>
      <c r="O48" s="91"/>
      <c r="P48" s="91"/>
      <c r="Q48" s="91"/>
      <c r="R48" s="91"/>
      <c r="S48" s="91"/>
      <c r="T48" s="91"/>
      <c r="U48" s="91"/>
      <c r="V48" s="91"/>
      <c r="W48" s="91"/>
      <c r="X48" s="91"/>
      <c r="Y48" s="91"/>
      <c r="Z48" s="91"/>
    </row>
    <row r="49" spans="1:13" s="70" customFormat="1" ht="17.100000000000001" customHeight="1" x14ac:dyDescent="0.25">
      <c r="A49" s="655" t="s">
        <v>90</v>
      </c>
      <c r="B49" s="656"/>
      <c r="C49" s="656"/>
      <c r="D49" s="128"/>
      <c r="E49" s="128"/>
      <c r="F49" s="128"/>
      <c r="G49" s="128"/>
      <c r="H49" s="129"/>
      <c r="I49" s="127"/>
      <c r="J49"/>
      <c r="K49" s="120"/>
      <c r="L49" s="416"/>
      <c r="M49" s="120"/>
    </row>
    <row r="50" spans="1:13" s="70" customFormat="1" ht="17.100000000000001" customHeight="1" x14ac:dyDescent="0.25">
      <c r="A50" s="613" t="s">
        <v>360</v>
      </c>
      <c r="B50" s="613"/>
      <c r="C50" s="613"/>
      <c r="D50" s="128"/>
      <c r="E50" s="128"/>
      <c r="F50" s="128"/>
      <c r="G50" s="128"/>
      <c r="H50" s="129"/>
      <c r="I50" s="127"/>
      <c r="J50"/>
      <c r="K50" s="120"/>
      <c r="L50" s="416"/>
      <c r="M50" s="120"/>
    </row>
    <row r="51" spans="1:13" s="70" customFormat="1" ht="17.100000000000001" customHeight="1" x14ac:dyDescent="0.25">
      <c r="C51" s="130"/>
    </row>
    <row r="52" spans="1:13" s="70" customFormat="1" ht="17.100000000000001" customHeight="1" x14ac:dyDescent="0.25">
      <c r="A52" s="618" t="s">
        <v>334</v>
      </c>
      <c r="B52" s="618"/>
      <c r="C52" s="618"/>
      <c r="D52" s="618"/>
      <c r="E52" s="618"/>
      <c r="F52" s="618"/>
    </row>
    <row r="53" spans="1:13" s="70" customFormat="1" ht="17.100000000000001" customHeight="1" x14ac:dyDescent="0.25">
      <c r="C53" s="130"/>
    </row>
    <row r="54" spans="1:13" s="70" customFormat="1" ht="17.100000000000001" customHeight="1" x14ac:dyDescent="0.25">
      <c r="C54" s="130"/>
    </row>
    <row r="55" spans="1:13" s="70" customFormat="1" ht="17.100000000000001" customHeight="1" x14ac:dyDescent="0.25">
      <c r="C55" s="130"/>
    </row>
    <row r="56" spans="1:13" s="70" customFormat="1" ht="17.100000000000001" customHeight="1" x14ac:dyDescent="0.25">
      <c r="C56" s="130"/>
    </row>
    <row r="57" spans="1:13" s="70" customFormat="1" ht="17.100000000000001" customHeight="1" x14ac:dyDescent="0.25">
      <c r="C57" s="130"/>
    </row>
    <row r="58" spans="1:13" s="70" customFormat="1" ht="17.100000000000001" customHeight="1" x14ac:dyDescent="0.25">
      <c r="C58" s="130"/>
    </row>
    <row r="59" spans="1:13" s="70" customFormat="1" ht="17.100000000000001" customHeight="1" x14ac:dyDescent="0.25">
      <c r="C59" s="130"/>
    </row>
    <row r="60" spans="1:13" s="70" customFormat="1" ht="17.100000000000001" customHeight="1" x14ac:dyDescent="0.25">
      <c r="C60" s="130"/>
    </row>
    <row r="61" spans="1:13" s="70" customFormat="1" ht="17.100000000000001" customHeight="1" x14ac:dyDescent="0.25">
      <c r="C61" s="130"/>
    </row>
    <row r="62" spans="1:13" s="70" customFormat="1" ht="17.100000000000001" customHeight="1" x14ac:dyDescent="0.25">
      <c r="C62" s="130"/>
    </row>
    <row r="63" spans="1:13" s="70" customFormat="1" ht="17.100000000000001" customHeight="1" x14ac:dyDescent="0.25">
      <c r="C63" s="130"/>
    </row>
    <row r="64" spans="1:13" s="70" customFormat="1" ht="17.100000000000001" customHeight="1" x14ac:dyDescent="0.25">
      <c r="C64" s="130"/>
    </row>
    <row r="65" spans="3:3" s="70" customFormat="1" ht="17.100000000000001" customHeight="1" x14ac:dyDescent="0.25">
      <c r="C65" s="130"/>
    </row>
    <row r="66" spans="3:3" s="70" customFormat="1" ht="17.100000000000001" customHeight="1" x14ac:dyDescent="0.25">
      <c r="C66" s="130"/>
    </row>
    <row r="67" spans="3:3" s="70" customFormat="1" ht="17.100000000000001" customHeight="1" x14ac:dyDescent="0.25">
      <c r="C67" s="130"/>
    </row>
    <row r="68" spans="3:3" s="70" customFormat="1" ht="17.100000000000001" customHeight="1" x14ac:dyDescent="0.25">
      <c r="C68" s="130"/>
    </row>
    <row r="69" spans="3:3" s="70" customFormat="1" ht="17.100000000000001" customHeight="1" x14ac:dyDescent="0.25">
      <c r="C69" s="130"/>
    </row>
    <row r="70" spans="3:3" s="70" customFormat="1" ht="17.100000000000001" customHeight="1" x14ac:dyDescent="0.25">
      <c r="C70" s="130"/>
    </row>
    <row r="71" spans="3:3" x14ac:dyDescent="0.25">
      <c r="C71" s="131"/>
    </row>
    <row r="72" spans="3:3" x14ac:dyDescent="0.25">
      <c r="C72" s="131"/>
    </row>
    <row r="73" spans="3:3" x14ac:dyDescent="0.25">
      <c r="C73" s="131"/>
    </row>
    <row r="74" spans="3:3" x14ac:dyDescent="0.25">
      <c r="C74" s="131"/>
    </row>
    <row r="75" spans="3:3" x14ac:dyDescent="0.25">
      <c r="C75" s="131"/>
    </row>
    <row r="76" spans="3:3" x14ac:dyDescent="0.25">
      <c r="C76" s="131"/>
    </row>
    <row r="77" spans="3:3" x14ac:dyDescent="0.25">
      <c r="C77" s="131"/>
    </row>
  </sheetData>
  <mergeCells count="13">
    <mergeCell ref="Z2:Z4"/>
    <mergeCell ref="T3:V3"/>
    <mergeCell ref="W3:Y3"/>
    <mergeCell ref="A2:A4"/>
    <mergeCell ref="B2:G2"/>
    <mergeCell ref="H2:H4"/>
    <mergeCell ref="S2:S4"/>
    <mergeCell ref="T2:Y2"/>
    <mergeCell ref="A50:C50"/>
    <mergeCell ref="B3:D3"/>
    <mergeCell ref="E3:G3"/>
    <mergeCell ref="A52:F52"/>
    <mergeCell ref="A49:C49"/>
  </mergeCells>
  <hyperlinks>
    <hyperlink ref="I2" location="ÍNDICE!A2" display="ÍNDICE"/>
  </hyperlink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40.625" customWidth="1"/>
    <col min="2" max="4" width="34.125" customWidth="1"/>
    <col min="5" max="11" width="11" style="333"/>
  </cols>
  <sheetData>
    <row r="1" spans="1:11" ht="144.75" customHeight="1" x14ac:dyDescent="0.25"/>
    <row r="2" spans="1:11" ht="35.25" customHeight="1" x14ac:dyDescent="0.3">
      <c r="A2" s="616" t="s">
        <v>114</v>
      </c>
      <c r="B2" s="610" t="s">
        <v>46</v>
      </c>
      <c r="C2" s="610" t="s">
        <v>795</v>
      </c>
      <c r="D2" s="610"/>
      <c r="E2" s="334" t="s">
        <v>8</v>
      </c>
      <c r="F2" s="335"/>
      <c r="G2" s="335"/>
    </row>
    <row r="3" spans="1:11" ht="35.25" customHeight="1" x14ac:dyDescent="0.3">
      <c r="A3" s="616"/>
      <c r="B3" s="610"/>
      <c r="C3" s="495" t="s">
        <v>84</v>
      </c>
      <c r="D3" s="495" t="s">
        <v>85</v>
      </c>
      <c r="E3" s="336"/>
      <c r="F3" s="335"/>
      <c r="G3" s="335"/>
    </row>
    <row r="4" spans="1:11" s="55" customFormat="1" ht="21.6" customHeight="1" x14ac:dyDescent="0.25">
      <c r="A4" s="330" t="s">
        <v>285</v>
      </c>
      <c r="B4" s="331">
        <v>121905</v>
      </c>
      <c r="C4" s="331">
        <v>71948</v>
      </c>
      <c r="D4" s="331">
        <v>49957</v>
      </c>
      <c r="E4" s="341"/>
      <c r="F4" s="337"/>
      <c r="G4" s="337"/>
      <c r="H4" s="337"/>
      <c r="I4" s="337"/>
      <c r="J4" s="337"/>
      <c r="K4" s="337"/>
    </row>
    <row r="5" spans="1:11" s="55" customFormat="1" ht="21.6" customHeight="1" x14ac:dyDescent="0.25">
      <c r="A5" s="311" t="s">
        <v>312</v>
      </c>
      <c r="B5" s="332">
        <v>9998</v>
      </c>
      <c r="C5" s="332">
        <v>5470</v>
      </c>
      <c r="D5" s="332">
        <v>4528</v>
      </c>
      <c r="E5" s="341"/>
      <c r="F5" s="417"/>
      <c r="G5" s="337"/>
      <c r="H5" s="337"/>
      <c r="I5" s="337"/>
      <c r="J5" s="337"/>
      <c r="K5" s="337"/>
    </row>
    <row r="6" spans="1:11" s="55" customFormat="1" ht="21.6" customHeight="1" x14ac:dyDescent="0.25">
      <c r="A6" s="311" t="s">
        <v>313</v>
      </c>
      <c r="B6" s="332">
        <v>7032</v>
      </c>
      <c r="C6" s="332">
        <v>4445</v>
      </c>
      <c r="D6" s="332">
        <v>2587</v>
      </c>
      <c r="E6" s="341"/>
      <c r="F6" s="417"/>
      <c r="G6" s="337"/>
      <c r="H6" s="337"/>
      <c r="I6" s="337"/>
      <c r="J6" s="337"/>
      <c r="K6" s="337"/>
    </row>
    <row r="7" spans="1:11" s="55" customFormat="1" ht="21.6" customHeight="1" x14ac:dyDescent="0.25">
      <c r="A7" s="311" t="s">
        <v>314</v>
      </c>
      <c r="B7" s="332">
        <v>8846</v>
      </c>
      <c r="C7" s="332">
        <v>4956</v>
      </c>
      <c r="D7" s="332">
        <v>3890</v>
      </c>
      <c r="E7" s="341"/>
      <c r="F7" s="417"/>
      <c r="G7" s="337"/>
      <c r="H7" s="337"/>
      <c r="I7" s="337"/>
      <c r="J7" s="337"/>
      <c r="K7" s="337"/>
    </row>
    <row r="8" spans="1:11" s="55" customFormat="1" ht="21.6" customHeight="1" x14ac:dyDescent="0.25">
      <c r="A8" s="311" t="s">
        <v>315</v>
      </c>
      <c r="B8" s="332">
        <v>11159</v>
      </c>
      <c r="C8" s="332">
        <v>6109</v>
      </c>
      <c r="D8" s="332">
        <v>5050</v>
      </c>
      <c r="E8" s="341"/>
      <c r="F8" s="417"/>
      <c r="G8" s="337"/>
      <c r="H8" s="337"/>
      <c r="I8" s="337"/>
      <c r="J8" s="337"/>
      <c r="K8" s="337"/>
    </row>
    <row r="9" spans="1:11" s="55" customFormat="1" ht="21.6" customHeight="1" x14ac:dyDescent="0.25">
      <c r="A9" s="311" t="s">
        <v>316</v>
      </c>
      <c r="B9" s="332">
        <v>10132</v>
      </c>
      <c r="C9" s="332">
        <v>6098</v>
      </c>
      <c r="D9" s="332">
        <v>4034</v>
      </c>
      <c r="E9" s="341"/>
      <c r="F9" s="417"/>
      <c r="G9" s="337"/>
      <c r="H9" s="337"/>
      <c r="I9" s="337"/>
      <c r="J9" s="337"/>
      <c r="K9" s="337"/>
    </row>
    <row r="10" spans="1:11" s="55" customFormat="1" ht="21.6" customHeight="1" x14ac:dyDescent="0.25">
      <c r="A10" s="311" t="s">
        <v>317</v>
      </c>
      <c r="B10" s="332">
        <v>8975</v>
      </c>
      <c r="C10" s="332">
        <v>5471</v>
      </c>
      <c r="D10" s="332">
        <v>3504</v>
      </c>
      <c r="E10" s="341"/>
      <c r="F10" s="417"/>
      <c r="G10" s="337"/>
      <c r="H10" s="337"/>
      <c r="I10" s="337"/>
      <c r="J10" s="337"/>
      <c r="K10" s="337"/>
    </row>
    <row r="11" spans="1:11" s="55" customFormat="1" ht="21.6" customHeight="1" x14ac:dyDescent="0.25">
      <c r="A11" s="311" t="s">
        <v>318</v>
      </c>
      <c r="B11" s="332">
        <v>10355</v>
      </c>
      <c r="C11" s="332">
        <v>5456</v>
      </c>
      <c r="D11" s="332">
        <v>4899</v>
      </c>
      <c r="E11" s="341"/>
      <c r="F11" s="417"/>
      <c r="G11" s="337"/>
      <c r="H11" s="337"/>
      <c r="I11" s="337"/>
      <c r="J11" s="337"/>
      <c r="K11" s="337"/>
    </row>
    <row r="12" spans="1:11" s="55" customFormat="1" ht="21.6" customHeight="1" x14ac:dyDescent="0.25">
      <c r="A12" s="311" t="s">
        <v>319</v>
      </c>
      <c r="B12" s="332">
        <v>11582</v>
      </c>
      <c r="C12" s="332">
        <v>5637</v>
      </c>
      <c r="D12" s="332">
        <v>5945</v>
      </c>
      <c r="E12" s="341"/>
      <c r="F12" s="417"/>
      <c r="G12" s="337"/>
      <c r="H12" s="337"/>
      <c r="I12" s="337"/>
      <c r="J12" s="337"/>
      <c r="K12" s="337"/>
    </row>
    <row r="13" spans="1:11" s="55" customFormat="1" ht="21.6" customHeight="1" x14ac:dyDescent="0.25">
      <c r="A13" s="311" t="s">
        <v>320</v>
      </c>
      <c r="B13" s="332">
        <v>12357</v>
      </c>
      <c r="C13" s="332">
        <v>6106</v>
      </c>
      <c r="D13" s="332">
        <v>6251</v>
      </c>
      <c r="E13" s="341"/>
      <c r="F13" s="417"/>
      <c r="G13" s="337"/>
      <c r="H13" s="337"/>
      <c r="I13" s="337"/>
      <c r="J13" s="337"/>
      <c r="K13" s="337"/>
    </row>
    <row r="14" spans="1:11" s="55" customFormat="1" ht="21.6" customHeight="1" x14ac:dyDescent="0.25">
      <c r="A14" s="311" t="s">
        <v>321</v>
      </c>
      <c r="B14" s="332">
        <v>7152</v>
      </c>
      <c r="C14" s="332">
        <v>6601</v>
      </c>
      <c r="D14" s="332">
        <v>551</v>
      </c>
      <c r="E14" s="341"/>
      <c r="F14" s="417"/>
      <c r="G14" s="337"/>
      <c r="H14" s="337"/>
      <c r="I14" s="337"/>
      <c r="J14" s="337"/>
      <c r="K14" s="337"/>
    </row>
    <row r="15" spans="1:11" s="55" customFormat="1" ht="21.6" customHeight="1" x14ac:dyDescent="0.25">
      <c r="A15" s="311" t="s">
        <v>322</v>
      </c>
      <c r="B15" s="332">
        <v>12417</v>
      </c>
      <c r="C15" s="332">
        <v>6971</v>
      </c>
      <c r="D15" s="332">
        <v>5446</v>
      </c>
      <c r="E15" s="341"/>
      <c r="F15" s="417"/>
      <c r="G15" s="337"/>
      <c r="H15" s="337"/>
      <c r="I15" s="337"/>
      <c r="J15" s="337"/>
      <c r="K15" s="337"/>
    </row>
    <row r="16" spans="1:11" s="55" customFormat="1" ht="21.6" customHeight="1" x14ac:dyDescent="0.25">
      <c r="A16" s="311" t="s">
        <v>323</v>
      </c>
      <c r="B16" s="332">
        <v>11900</v>
      </c>
      <c r="C16" s="332">
        <v>8628</v>
      </c>
      <c r="D16" s="332">
        <v>3272</v>
      </c>
      <c r="E16" s="341"/>
      <c r="F16" s="417"/>
      <c r="G16" s="337"/>
      <c r="H16" s="337"/>
      <c r="I16" s="337"/>
      <c r="J16" s="337"/>
      <c r="K16" s="337"/>
    </row>
    <row r="17" spans="1:11" s="70" customFormat="1" ht="17.100000000000001" customHeight="1" x14ac:dyDescent="0.25">
      <c r="A17" s="1"/>
      <c r="B17" s="133"/>
      <c r="C17" s="133"/>
      <c r="D17" s="133"/>
      <c r="E17" s="338"/>
      <c r="F17" s="339"/>
      <c r="G17" s="339"/>
      <c r="H17" s="339"/>
      <c r="I17" s="339"/>
      <c r="J17" s="339"/>
      <c r="K17" s="339"/>
    </row>
    <row r="18" spans="1:11" s="70" customFormat="1" ht="17.100000000000001" customHeight="1" x14ac:dyDescent="0.25">
      <c r="A18" s="134" t="s">
        <v>90</v>
      </c>
      <c r="B18" s="102"/>
      <c r="C18" s="102"/>
      <c r="D18" s="117"/>
      <c r="E18" s="340"/>
      <c r="F18" s="339"/>
      <c r="G18" s="339"/>
      <c r="H18" s="339"/>
      <c r="I18" s="339"/>
      <c r="J18" s="339"/>
      <c r="K18" s="339"/>
    </row>
    <row r="19" spans="1:11" s="70" customFormat="1" ht="17.100000000000001" customHeight="1" x14ac:dyDescent="0.25">
      <c r="A19" s="613" t="s">
        <v>360</v>
      </c>
      <c r="B19" s="613"/>
      <c r="C19" s="613"/>
      <c r="D19" s="135"/>
      <c r="E19" s="340"/>
      <c r="F19" s="339"/>
      <c r="G19" s="339"/>
      <c r="H19" s="339"/>
      <c r="I19" s="339"/>
      <c r="J19" s="339"/>
      <c r="K19" s="339"/>
    </row>
    <row r="20" spans="1:11" s="70" customFormat="1" ht="17.100000000000001" customHeight="1" x14ac:dyDescent="0.25">
      <c r="E20" s="339"/>
      <c r="F20" s="339"/>
      <c r="G20" s="339"/>
      <c r="H20" s="339"/>
      <c r="I20" s="339"/>
      <c r="J20" s="339"/>
      <c r="K20" s="339"/>
    </row>
    <row r="21" spans="1:11" s="70" customFormat="1" ht="17.100000000000001" customHeight="1" x14ac:dyDescent="0.25">
      <c r="A21" s="618" t="s">
        <v>334</v>
      </c>
      <c r="B21" s="618"/>
      <c r="C21" s="618"/>
      <c r="D21" s="618"/>
      <c r="E21" s="397"/>
      <c r="F21" s="397"/>
      <c r="G21" s="339"/>
      <c r="H21" s="339"/>
      <c r="I21" s="339"/>
      <c r="J21" s="339"/>
      <c r="K21" s="339"/>
    </row>
    <row r="22" spans="1:11" s="70" customFormat="1" ht="17.100000000000001" customHeight="1" x14ac:dyDescent="0.25">
      <c r="E22" s="339"/>
      <c r="F22" s="339"/>
      <c r="G22" s="339"/>
      <c r="H22" s="339"/>
      <c r="I22" s="339"/>
      <c r="J22" s="339"/>
      <c r="K22" s="339"/>
    </row>
    <row r="23" spans="1:11" s="70" customFormat="1" ht="17.100000000000001" customHeight="1" x14ac:dyDescent="0.25">
      <c r="E23" s="339"/>
      <c r="F23" s="339"/>
      <c r="G23" s="339"/>
      <c r="H23" s="339"/>
      <c r="I23" s="339"/>
      <c r="J23" s="339"/>
      <c r="K23" s="339"/>
    </row>
    <row r="24" spans="1:11" s="70" customFormat="1" ht="17.100000000000001" customHeight="1" x14ac:dyDescent="0.25">
      <c r="E24" s="339"/>
      <c r="F24" s="339"/>
      <c r="G24" s="339"/>
      <c r="H24" s="339"/>
      <c r="I24" s="339"/>
      <c r="J24" s="339"/>
      <c r="K24" s="339"/>
    </row>
    <row r="25" spans="1:11" s="70" customFormat="1" ht="17.100000000000001" customHeight="1" x14ac:dyDescent="0.25">
      <c r="E25" s="339"/>
      <c r="F25" s="339"/>
      <c r="G25" s="339"/>
      <c r="H25" s="339"/>
      <c r="I25" s="339"/>
      <c r="J25" s="339"/>
      <c r="K25" s="339"/>
    </row>
    <row r="26" spans="1:11" s="70" customFormat="1" ht="17.100000000000001" customHeight="1" x14ac:dyDescent="0.25">
      <c r="E26" s="339"/>
      <c r="F26" s="339"/>
      <c r="G26" s="339"/>
      <c r="H26" s="339"/>
      <c r="I26" s="339"/>
      <c r="J26" s="339"/>
      <c r="K26" s="339"/>
    </row>
    <row r="27" spans="1:11" s="70" customFormat="1" ht="17.100000000000001" customHeight="1" x14ac:dyDescent="0.25">
      <c r="E27" s="339"/>
      <c r="F27" s="339"/>
      <c r="G27" s="339"/>
      <c r="H27" s="339"/>
      <c r="I27" s="339"/>
      <c r="J27" s="339"/>
      <c r="K27" s="339"/>
    </row>
    <row r="28" spans="1:11" s="70" customFormat="1" ht="17.100000000000001" customHeight="1" x14ac:dyDescent="0.25">
      <c r="E28" s="339"/>
      <c r="F28" s="339"/>
      <c r="G28" s="339"/>
      <c r="H28" s="339"/>
      <c r="I28" s="339"/>
      <c r="J28" s="339"/>
      <c r="K28" s="339"/>
    </row>
    <row r="29" spans="1:11" s="70" customFormat="1" ht="17.100000000000001" customHeight="1" x14ac:dyDescent="0.25">
      <c r="E29" s="339"/>
      <c r="F29" s="339"/>
      <c r="G29" s="339"/>
      <c r="H29" s="339"/>
      <c r="I29" s="339"/>
      <c r="J29" s="339"/>
      <c r="K29" s="339"/>
    </row>
    <row r="30" spans="1:11" s="70" customFormat="1" ht="17.100000000000001" customHeight="1" x14ac:dyDescent="0.25">
      <c r="E30" s="339"/>
      <c r="F30" s="339"/>
      <c r="G30" s="339"/>
      <c r="H30" s="339"/>
      <c r="I30" s="339"/>
      <c r="J30" s="339"/>
      <c r="K30" s="339"/>
    </row>
  </sheetData>
  <mergeCells count="5">
    <mergeCell ref="A2:A3"/>
    <mergeCell ref="B2:B3"/>
    <mergeCell ref="C2:D2"/>
    <mergeCell ref="A19:C19"/>
    <mergeCell ref="A21:D21"/>
  </mergeCells>
  <hyperlinks>
    <hyperlink ref="E2" location="ÍNDICE!A2" display="ÍNDICE"/>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7"/>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40.625" customWidth="1"/>
    <col min="2" max="4" width="35.625" customWidth="1"/>
    <col min="5" max="11" width="11" style="333"/>
  </cols>
  <sheetData>
    <row r="1" spans="1:11" ht="144.75" customHeight="1" x14ac:dyDescent="0.25"/>
    <row r="2" spans="1:11" ht="35.25" customHeight="1" x14ac:dyDescent="0.3">
      <c r="A2" s="616" t="s">
        <v>114</v>
      </c>
      <c r="B2" s="610" t="s">
        <v>46</v>
      </c>
      <c r="C2" s="610" t="s">
        <v>795</v>
      </c>
      <c r="D2" s="610"/>
      <c r="E2" s="334" t="s">
        <v>8</v>
      </c>
      <c r="F2" s="335"/>
      <c r="G2" s="335"/>
    </row>
    <row r="3" spans="1:11" ht="35.25" customHeight="1" x14ac:dyDescent="0.3">
      <c r="A3" s="616"/>
      <c r="B3" s="610"/>
      <c r="C3" s="495" t="s">
        <v>84</v>
      </c>
      <c r="D3" s="495" t="s">
        <v>85</v>
      </c>
      <c r="E3" s="336"/>
      <c r="F3" s="335"/>
      <c r="G3" s="335"/>
    </row>
    <row r="4" spans="1:11" s="55" customFormat="1" ht="21.6" customHeight="1" x14ac:dyDescent="0.25">
      <c r="A4" s="330" t="s">
        <v>285</v>
      </c>
      <c r="B4" s="477">
        <v>10371</v>
      </c>
      <c r="C4" s="477">
        <v>5391</v>
      </c>
      <c r="D4" s="477">
        <v>4980</v>
      </c>
      <c r="E4" s="341"/>
      <c r="F4" s="337"/>
      <c r="G4" s="337"/>
      <c r="H4" s="337"/>
      <c r="I4" s="337"/>
      <c r="J4" s="337"/>
      <c r="K4" s="337"/>
    </row>
    <row r="5" spans="1:11" s="55" customFormat="1" ht="21.6" customHeight="1" x14ac:dyDescent="0.25">
      <c r="A5" s="311" t="s">
        <v>312</v>
      </c>
      <c r="B5" s="478">
        <v>921</v>
      </c>
      <c r="C5" s="478">
        <v>912</v>
      </c>
      <c r="D5" s="478">
        <v>9</v>
      </c>
      <c r="E5" s="341"/>
      <c r="F5" s="417"/>
      <c r="G5" s="337"/>
      <c r="H5" s="337"/>
      <c r="I5" s="337"/>
      <c r="J5" s="337"/>
      <c r="K5" s="337"/>
    </row>
    <row r="6" spans="1:11" s="55" customFormat="1" ht="21.6" customHeight="1" x14ac:dyDescent="0.25">
      <c r="A6" s="311" t="s">
        <v>313</v>
      </c>
      <c r="B6" s="478">
        <v>1495</v>
      </c>
      <c r="C6" s="478">
        <v>1434</v>
      </c>
      <c r="D6" s="478">
        <v>61</v>
      </c>
      <c r="E6" s="341"/>
      <c r="F6" s="417"/>
      <c r="G6" s="337"/>
      <c r="H6" s="337"/>
      <c r="I6" s="337"/>
      <c r="J6" s="337"/>
      <c r="K6" s="337"/>
    </row>
    <row r="7" spans="1:11" s="55" customFormat="1" ht="21.6" customHeight="1" x14ac:dyDescent="0.25">
      <c r="A7" s="311" t="s">
        <v>314</v>
      </c>
      <c r="B7" s="478">
        <v>191</v>
      </c>
      <c r="C7" s="329">
        <v>0</v>
      </c>
      <c r="D7" s="478">
        <v>191</v>
      </c>
      <c r="E7" s="341"/>
      <c r="F7" s="417"/>
      <c r="G7" s="337"/>
      <c r="H7" s="337"/>
      <c r="I7" s="337"/>
      <c r="J7" s="337"/>
      <c r="K7" s="337"/>
    </row>
    <row r="8" spans="1:11" s="55" customFormat="1" ht="21.6" customHeight="1" x14ac:dyDescent="0.25">
      <c r="A8" s="311" t="s">
        <v>315</v>
      </c>
      <c r="B8" s="478">
        <v>209</v>
      </c>
      <c r="C8" s="478">
        <v>156</v>
      </c>
      <c r="D8" s="478">
        <v>53</v>
      </c>
      <c r="E8" s="341"/>
      <c r="F8" s="417"/>
      <c r="G8" s="337"/>
      <c r="H8" s="337"/>
      <c r="I8" s="337"/>
      <c r="J8" s="337"/>
      <c r="K8" s="337"/>
    </row>
    <row r="9" spans="1:11" s="55" customFormat="1" ht="21.6" customHeight="1" x14ac:dyDescent="0.25">
      <c r="A9" s="311" t="s">
        <v>316</v>
      </c>
      <c r="B9" s="478">
        <v>876</v>
      </c>
      <c r="C9" s="478">
        <v>68</v>
      </c>
      <c r="D9" s="478">
        <v>808</v>
      </c>
      <c r="E9" s="341"/>
      <c r="F9" s="417"/>
      <c r="G9" s="337"/>
      <c r="H9" s="337"/>
      <c r="I9" s="337"/>
      <c r="J9" s="337"/>
      <c r="K9" s="337"/>
    </row>
    <row r="10" spans="1:11" s="55" customFormat="1" ht="21.6" customHeight="1" x14ac:dyDescent="0.25">
      <c r="A10" s="311" t="s">
        <v>317</v>
      </c>
      <c r="B10" s="478">
        <v>584</v>
      </c>
      <c r="C10" s="478">
        <v>278</v>
      </c>
      <c r="D10" s="478">
        <v>306</v>
      </c>
      <c r="E10" s="341"/>
      <c r="F10" s="417"/>
      <c r="G10" s="337"/>
      <c r="H10" s="337"/>
      <c r="I10" s="337"/>
      <c r="J10" s="337"/>
      <c r="K10" s="337"/>
    </row>
    <row r="11" spans="1:11" s="55" customFormat="1" ht="21.6" customHeight="1" x14ac:dyDescent="0.25">
      <c r="A11" s="311" t="s">
        <v>318</v>
      </c>
      <c r="B11" s="478">
        <v>642</v>
      </c>
      <c r="C11" s="329">
        <v>0</v>
      </c>
      <c r="D11" s="478">
        <v>642</v>
      </c>
      <c r="E11" s="341"/>
      <c r="F11" s="417"/>
      <c r="G11" s="337"/>
      <c r="H11" s="337"/>
      <c r="I11" s="337"/>
      <c r="J11" s="337"/>
      <c r="K11" s="337"/>
    </row>
    <row r="12" spans="1:11" s="55" customFormat="1" ht="21.6" customHeight="1" x14ac:dyDescent="0.25">
      <c r="A12" s="311" t="s">
        <v>319</v>
      </c>
      <c r="B12" s="478">
        <v>2905</v>
      </c>
      <c r="C12" s="478">
        <v>1350</v>
      </c>
      <c r="D12" s="478">
        <v>1555</v>
      </c>
      <c r="E12" s="341"/>
      <c r="F12" s="417"/>
      <c r="G12" s="337"/>
      <c r="H12" s="337"/>
      <c r="I12" s="337"/>
      <c r="J12" s="337"/>
      <c r="K12" s="337"/>
    </row>
    <row r="13" spans="1:11" s="55" customFormat="1" ht="21.6" customHeight="1" x14ac:dyDescent="0.25">
      <c r="A13" s="311" t="s">
        <v>320</v>
      </c>
      <c r="B13" s="478">
        <v>508</v>
      </c>
      <c r="C13" s="478">
        <v>383</v>
      </c>
      <c r="D13" s="478">
        <v>125</v>
      </c>
      <c r="E13" s="341"/>
      <c r="F13" s="417"/>
      <c r="G13" s="337"/>
      <c r="H13" s="337"/>
      <c r="I13" s="337"/>
      <c r="J13" s="337"/>
      <c r="K13" s="337"/>
    </row>
    <row r="14" spans="1:11" s="55" customFormat="1" ht="21.6" customHeight="1" x14ac:dyDescent="0.25">
      <c r="A14" s="311" t="s">
        <v>321</v>
      </c>
      <c r="B14" s="478">
        <v>279</v>
      </c>
      <c r="C14" s="478">
        <v>65</v>
      </c>
      <c r="D14" s="478">
        <v>214</v>
      </c>
      <c r="E14" s="341"/>
      <c r="F14" s="417"/>
      <c r="G14" s="337"/>
      <c r="H14" s="337"/>
      <c r="I14" s="337"/>
      <c r="J14" s="337"/>
      <c r="K14" s="337"/>
    </row>
    <row r="15" spans="1:11" s="55" customFormat="1" ht="21.6" customHeight="1" x14ac:dyDescent="0.25">
      <c r="A15" s="311" t="s">
        <v>322</v>
      </c>
      <c r="B15" s="478">
        <v>1070</v>
      </c>
      <c r="C15" s="478">
        <v>279</v>
      </c>
      <c r="D15" s="478">
        <v>791</v>
      </c>
      <c r="E15" s="341"/>
      <c r="F15" s="417"/>
      <c r="G15" s="337"/>
      <c r="H15" s="337"/>
      <c r="I15" s="337"/>
      <c r="J15" s="337"/>
      <c r="K15" s="337"/>
    </row>
    <row r="16" spans="1:11" s="55" customFormat="1" ht="21.6" customHeight="1" x14ac:dyDescent="0.25">
      <c r="A16" s="311" t="s">
        <v>323</v>
      </c>
      <c r="B16" s="478">
        <v>691</v>
      </c>
      <c r="C16" s="478">
        <v>466</v>
      </c>
      <c r="D16" s="478">
        <v>225</v>
      </c>
      <c r="E16" s="341"/>
      <c r="F16" s="417"/>
      <c r="G16" s="337"/>
      <c r="H16" s="337"/>
      <c r="I16" s="337"/>
      <c r="J16" s="337"/>
      <c r="K16" s="337"/>
    </row>
    <row r="17" spans="1:11" s="70" customFormat="1" ht="17.100000000000001" customHeight="1" x14ac:dyDescent="0.25">
      <c r="A17" s="1"/>
      <c r="B17" s="133"/>
      <c r="C17" s="133"/>
      <c r="D17" s="133"/>
      <c r="E17" s="338"/>
      <c r="F17" s="339"/>
      <c r="G17" s="339"/>
      <c r="H17" s="339"/>
      <c r="I17" s="339"/>
      <c r="J17" s="339"/>
      <c r="K17" s="339"/>
    </row>
    <row r="18" spans="1:11" s="70" customFormat="1" ht="17.100000000000001" customHeight="1" x14ac:dyDescent="0.25">
      <c r="A18" s="134" t="s">
        <v>90</v>
      </c>
      <c r="B18" s="102"/>
      <c r="C18" s="102"/>
      <c r="D18" s="117"/>
      <c r="E18" s="340"/>
      <c r="F18" s="339"/>
      <c r="G18" s="339"/>
      <c r="H18" s="339"/>
      <c r="I18" s="339"/>
      <c r="J18" s="339"/>
      <c r="K18" s="339"/>
    </row>
    <row r="19" spans="1:11" s="70" customFormat="1" ht="17.100000000000001" customHeight="1" x14ac:dyDescent="0.25">
      <c r="A19" s="613" t="s">
        <v>360</v>
      </c>
      <c r="B19" s="613"/>
      <c r="C19" s="613"/>
      <c r="D19" s="135"/>
      <c r="E19" s="340"/>
      <c r="F19" s="339"/>
      <c r="G19" s="339"/>
      <c r="H19" s="339"/>
      <c r="I19" s="339"/>
      <c r="J19" s="339"/>
      <c r="K19" s="339"/>
    </row>
    <row r="20" spans="1:11" s="70" customFormat="1" ht="17.100000000000001" customHeight="1" x14ac:dyDescent="0.25">
      <c r="E20" s="339"/>
      <c r="F20" s="339"/>
      <c r="G20" s="339"/>
      <c r="H20" s="339"/>
      <c r="I20" s="339"/>
      <c r="J20" s="339"/>
      <c r="K20" s="339"/>
    </row>
    <row r="21" spans="1:11" s="70" customFormat="1" ht="17.100000000000001" customHeight="1" x14ac:dyDescent="0.25">
      <c r="A21" s="552" t="s">
        <v>334</v>
      </c>
      <c r="E21" s="339"/>
      <c r="F21" s="339"/>
      <c r="G21" s="339"/>
      <c r="H21" s="339"/>
      <c r="I21" s="339"/>
      <c r="J21" s="339"/>
      <c r="K21" s="339"/>
    </row>
    <row r="22" spans="1:11" s="70" customFormat="1" ht="17.100000000000001" customHeight="1" x14ac:dyDescent="0.25">
      <c r="E22" s="339"/>
      <c r="F22" s="339"/>
      <c r="G22" s="339"/>
      <c r="H22" s="339"/>
      <c r="I22" s="339"/>
      <c r="J22" s="339"/>
      <c r="K22" s="339"/>
    </row>
    <row r="23" spans="1:11" s="70" customFormat="1" ht="17.100000000000001" customHeight="1" x14ac:dyDescent="0.25">
      <c r="E23" s="339"/>
      <c r="F23" s="339"/>
      <c r="G23" s="339"/>
      <c r="H23" s="339"/>
      <c r="I23" s="339"/>
      <c r="J23" s="339"/>
      <c r="K23" s="339"/>
    </row>
    <row r="24" spans="1:11" s="70" customFormat="1" ht="17.100000000000001" customHeight="1" x14ac:dyDescent="0.25">
      <c r="E24" s="339"/>
      <c r="F24" s="339"/>
      <c r="G24" s="339"/>
      <c r="H24" s="339"/>
      <c r="I24" s="339"/>
      <c r="J24" s="339"/>
      <c r="K24" s="339"/>
    </row>
    <row r="25" spans="1:11" s="70" customFormat="1" ht="17.100000000000001" customHeight="1" x14ac:dyDescent="0.25">
      <c r="E25" s="339"/>
      <c r="F25" s="339"/>
      <c r="G25" s="339"/>
      <c r="H25" s="339"/>
      <c r="I25" s="339"/>
      <c r="J25" s="339"/>
      <c r="K25" s="339"/>
    </row>
    <row r="26" spans="1:11" s="70" customFormat="1" ht="17.100000000000001" customHeight="1" x14ac:dyDescent="0.25">
      <c r="E26" s="339"/>
      <c r="F26" s="339"/>
      <c r="G26" s="339"/>
      <c r="H26" s="339"/>
      <c r="I26" s="339"/>
      <c r="J26" s="339"/>
      <c r="K26" s="339"/>
    </row>
    <row r="27" spans="1:11" s="70" customFormat="1" ht="17.100000000000001" customHeight="1" x14ac:dyDescent="0.25">
      <c r="E27" s="339"/>
      <c r="F27" s="339"/>
      <c r="G27" s="339"/>
      <c r="H27" s="339"/>
      <c r="I27" s="339"/>
      <c r="J27" s="339"/>
      <c r="K27" s="339"/>
    </row>
  </sheetData>
  <mergeCells count="4">
    <mergeCell ref="A2:A3"/>
    <mergeCell ref="B2:B3"/>
    <mergeCell ref="C2:D2"/>
    <mergeCell ref="A19:C19"/>
  </mergeCells>
  <hyperlinks>
    <hyperlink ref="E2" location="ÍNDICE!A2" display="ÍNDICE"/>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showGridLines="0" zoomScale="70" zoomScaleNormal="70" workbookViewId="0">
      <pane xSplit="3" ySplit="5" topLeftCell="D6" activePane="bottomRight" state="frozen"/>
      <selection pane="topRight" activeCell="D1" sqref="D1"/>
      <selection pane="bottomLeft" activeCell="A6" sqref="A6"/>
      <selection pane="bottomRight" activeCell="D5" sqref="D5"/>
    </sheetView>
  </sheetViews>
  <sheetFormatPr baseColWidth="10" defaultRowHeight="15.75" x14ac:dyDescent="0.25"/>
  <cols>
    <col min="1" max="1" width="36.125" customWidth="1"/>
    <col min="2" max="2" width="5.875" customWidth="1"/>
    <col min="3" max="5" width="20.625" customWidth="1"/>
    <col min="6" max="6" width="22.25" customWidth="1"/>
    <col min="7" max="7" width="5.875" customWidth="1"/>
    <col min="8" max="8" width="35.5" customWidth="1"/>
    <col min="9" max="10" width="20.625" customWidth="1"/>
    <col min="11" max="11" width="12.25" customWidth="1"/>
    <col min="13" max="13" width="15.625" bestFit="1" customWidth="1"/>
    <col min="16" max="16" width="15.625" bestFit="1" customWidth="1"/>
  </cols>
  <sheetData>
    <row r="1" spans="1:15" ht="144.75" customHeight="1" x14ac:dyDescent="0.25"/>
    <row r="2" spans="1:15" s="55" customFormat="1" ht="36" customHeight="1" x14ac:dyDescent="0.25">
      <c r="A2" s="616" t="s">
        <v>790</v>
      </c>
      <c r="B2" s="616"/>
      <c r="C2" s="616"/>
      <c r="D2" s="616"/>
      <c r="E2" s="616"/>
      <c r="F2" s="616"/>
      <c r="G2" s="616"/>
      <c r="H2" s="616"/>
      <c r="I2" s="616"/>
      <c r="J2" s="616"/>
      <c r="K2" s="50" t="s">
        <v>8</v>
      </c>
    </row>
    <row r="3" spans="1:15" s="55" customFormat="1" ht="36" customHeight="1" x14ac:dyDescent="0.25">
      <c r="A3" s="616" t="s">
        <v>124</v>
      </c>
      <c r="B3" s="616"/>
      <c r="C3" s="616"/>
      <c r="D3" s="616"/>
      <c r="E3" s="616"/>
      <c r="F3" s="616" t="s">
        <v>125</v>
      </c>
      <c r="G3" s="616"/>
      <c r="H3" s="616"/>
      <c r="I3" s="616"/>
      <c r="J3" s="616"/>
      <c r="K3" s="113"/>
    </row>
    <row r="4" spans="1:15" s="55" customFormat="1" ht="36" customHeight="1" x14ac:dyDescent="0.25">
      <c r="A4" s="610" t="s">
        <v>776</v>
      </c>
      <c r="B4" s="610"/>
      <c r="C4" s="610"/>
      <c r="D4" s="610"/>
      <c r="E4" s="495" t="s">
        <v>91</v>
      </c>
      <c r="F4" s="610" t="s">
        <v>776</v>
      </c>
      <c r="G4" s="610"/>
      <c r="H4" s="610"/>
      <c r="I4" s="610"/>
      <c r="J4" s="495" t="s">
        <v>91</v>
      </c>
      <c r="K4" s="113"/>
    </row>
    <row r="5" spans="1:15" s="55" customFormat="1" ht="21.6" customHeight="1" x14ac:dyDescent="0.25">
      <c r="A5" s="657" t="s">
        <v>46</v>
      </c>
      <c r="B5" s="658"/>
      <c r="C5" s="659"/>
      <c r="D5" s="323">
        <v>915574</v>
      </c>
      <c r="E5" s="480">
        <v>0.99999999999999989</v>
      </c>
      <c r="F5" s="657" t="s">
        <v>46</v>
      </c>
      <c r="G5" s="658"/>
      <c r="H5" s="659"/>
      <c r="I5" s="344">
        <v>914274</v>
      </c>
      <c r="J5" s="480">
        <v>0.99999999999999989</v>
      </c>
      <c r="K5" s="342"/>
    </row>
    <row r="6" spans="1:15" s="55" customFormat="1" ht="21.6" customHeight="1" x14ac:dyDescent="0.25">
      <c r="A6" s="345" t="s">
        <v>265</v>
      </c>
      <c r="B6" s="346" t="s">
        <v>92</v>
      </c>
      <c r="C6" s="347" t="s">
        <v>324</v>
      </c>
      <c r="D6" s="326">
        <v>58281</v>
      </c>
      <c r="E6" s="485">
        <v>6.3655149665674204E-2</v>
      </c>
      <c r="F6" s="349" t="s">
        <v>324</v>
      </c>
      <c r="G6" s="350" t="s">
        <v>92</v>
      </c>
      <c r="H6" s="351" t="s">
        <v>265</v>
      </c>
      <c r="I6" s="326">
        <v>43824</v>
      </c>
      <c r="J6" s="485">
        <v>4.7933114143024959E-2</v>
      </c>
      <c r="K6" s="416"/>
      <c r="L6"/>
      <c r="N6" s="416"/>
      <c r="O6"/>
    </row>
    <row r="7" spans="1:15" s="55" customFormat="1" ht="21.6" customHeight="1" x14ac:dyDescent="0.25">
      <c r="A7" s="345" t="s">
        <v>267</v>
      </c>
      <c r="B7" s="346" t="s">
        <v>92</v>
      </c>
      <c r="C7" s="347" t="s">
        <v>324</v>
      </c>
      <c r="D7" s="326">
        <v>59126</v>
      </c>
      <c r="E7" s="485">
        <v>6.4578067966106503E-2</v>
      </c>
      <c r="F7" s="349" t="s">
        <v>324</v>
      </c>
      <c r="G7" s="350" t="s">
        <v>92</v>
      </c>
      <c r="H7" s="351" t="s">
        <v>266</v>
      </c>
      <c r="I7" s="326">
        <v>208</v>
      </c>
      <c r="J7" s="485">
        <v>2.2750291488109691E-4</v>
      </c>
      <c r="K7" s="416"/>
      <c r="L7"/>
      <c r="N7" s="416"/>
      <c r="O7"/>
    </row>
    <row r="8" spans="1:15" s="55" customFormat="1" ht="21.6" customHeight="1" x14ac:dyDescent="0.25">
      <c r="A8" s="345" t="s">
        <v>268</v>
      </c>
      <c r="B8" s="346" t="s">
        <v>92</v>
      </c>
      <c r="C8" s="347" t="s">
        <v>324</v>
      </c>
      <c r="D8" s="326">
        <v>202658</v>
      </c>
      <c r="E8" s="485">
        <v>0.22134529814083842</v>
      </c>
      <c r="F8" s="349" t="s">
        <v>324</v>
      </c>
      <c r="G8" s="350" t="s">
        <v>92</v>
      </c>
      <c r="H8" s="351" t="s">
        <v>267</v>
      </c>
      <c r="I8" s="326">
        <v>60688</v>
      </c>
      <c r="J8" s="485">
        <v>6.6378350472615436E-2</v>
      </c>
      <c r="K8" s="416"/>
      <c r="L8"/>
      <c r="N8" s="416"/>
      <c r="O8"/>
    </row>
    <row r="9" spans="1:15" s="55" customFormat="1" ht="21.6" customHeight="1" x14ac:dyDescent="0.25">
      <c r="A9" s="345" t="s">
        <v>288</v>
      </c>
      <c r="B9" s="346" t="s">
        <v>92</v>
      </c>
      <c r="C9" s="347" t="s">
        <v>324</v>
      </c>
      <c r="D9" s="326">
        <v>2362</v>
      </c>
      <c r="E9" s="485">
        <v>2.5798023971847169E-3</v>
      </c>
      <c r="F9" s="349" t="s">
        <v>324</v>
      </c>
      <c r="G9" s="350" t="s">
        <v>92</v>
      </c>
      <c r="H9" s="351" t="s">
        <v>268</v>
      </c>
      <c r="I9" s="326">
        <v>195672</v>
      </c>
      <c r="J9" s="485">
        <v>0.21401899211833653</v>
      </c>
      <c r="K9" s="416"/>
      <c r="L9"/>
      <c r="N9" s="416"/>
      <c r="O9"/>
    </row>
    <row r="10" spans="1:15" s="55" customFormat="1" ht="21.6" customHeight="1" x14ac:dyDescent="0.25">
      <c r="A10" s="345" t="s">
        <v>165</v>
      </c>
      <c r="B10" s="346" t="s">
        <v>92</v>
      </c>
      <c r="C10" s="347" t="s">
        <v>324</v>
      </c>
      <c r="D10" s="326">
        <v>8274</v>
      </c>
      <c r="E10" s="485">
        <v>9.0369538671915099E-3</v>
      </c>
      <c r="F10" s="349" t="s">
        <v>324</v>
      </c>
      <c r="G10" s="350" t="s">
        <v>92</v>
      </c>
      <c r="H10" s="351" t="s">
        <v>288</v>
      </c>
      <c r="I10" s="326">
        <v>1888</v>
      </c>
      <c r="J10" s="485">
        <v>2.0650264581514952E-3</v>
      </c>
      <c r="K10" s="416"/>
      <c r="L10"/>
      <c r="N10" s="416"/>
      <c r="O10"/>
    </row>
    <row r="11" spans="1:15" s="55" customFormat="1" ht="21.6" customHeight="1" x14ac:dyDescent="0.25">
      <c r="A11" s="345" t="s">
        <v>271</v>
      </c>
      <c r="B11" s="346" t="s">
        <v>92</v>
      </c>
      <c r="C11" s="347" t="s">
        <v>324</v>
      </c>
      <c r="D11" s="326">
        <v>39238</v>
      </c>
      <c r="E11" s="485">
        <v>4.2856175470251452E-2</v>
      </c>
      <c r="F11" s="349" t="s">
        <v>324</v>
      </c>
      <c r="G11" s="350" t="s">
        <v>92</v>
      </c>
      <c r="H11" s="351" t="s">
        <v>165</v>
      </c>
      <c r="I11" s="326">
        <v>23309</v>
      </c>
      <c r="J11" s="485">
        <v>2.5494545398862922E-2</v>
      </c>
      <c r="K11" s="416"/>
      <c r="L11"/>
      <c r="N11" s="416"/>
      <c r="O11"/>
    </row>
    <row r="12" spans="1:15" s="55" customFormat="1" ht="21.6" customHeight="1" x14ac:dyDescent="0.25">
      <c r="A12" s="345" t="s">
        <v>272</v>
      </c>
      <c r="B12" s="346" t="s">
        <v>92</v>
      </c>
      <c r="C12" s="347" t="s">
        <v>324</v>
      </c>
      <c r="D12" s="326">
        <v>41602</v>
      </c>
      <c r="E12" s="485">
        <v>4.5438162289449024E-2</v>
      </c>
      <c r="F12" s="349" t="s">
        <v>324</v>
      </c>
      <c r="G12" s="350" t="s">
        <v>92</v>
      </c>
      <c r="H12" s="351" t="s">
        <v>271</v>
      </c>
      <c r="I12" s="326">
        <v>37528</v>
      </c>
      <c r="J12" s="485">
        <v>4.1046775911816373E-2</v>
      </c>
      <c r="K12" s="416"/>
      <c r="L12"/>
      <c r="N12" s="416"/>
      <c r="O12"/>
    </row>
    <row r="13" spans="1:15" s="55" customFormat="1" ht="21.6" customHeight="1" x14ac:dyDescent="0.25">
      <c r="A13" s="345" t="s">
        <v>273</v>
      </c>
      <c r="B13" s="346" t="s">
        <v>92</v>
      </c>
      <c r="C13" s="347" t="s">
        <v>324</v>
      </c>
      <c r="D13" s="326">
        <v>55281</v>
      </c>
      <c r="E13" s="485">
        <v>6.037851664638795E-2</v>
      </c>
      <c r="F13" s="349" t="s">
        <v>324</v>
      </c>
      <c r="G13" s="350" t="s">
        <v>92</v>
      </c>
      <c r="H13" s="351" t="s">
        <v>272</v>
      </c>
      <c r="I13" s="326">
        <v>45375</v>
      </c>
      <c r="J13" s="485">
        <v>4.9629542128508522E-2</v>
      </c>
      <c r="K13" s="416"/>
      <c r="L13"/>
      <c r="N13" s="416"/>
      <c r="O13"/>
    </row>
    <row r="14" spans="1:15" s="55" customFormat="1" ht="21.6" customHeight="1" x14ac:dyDescent="0.25">
      <c r="A14" s="345" t="s">
        <v>274</v>
      </c>
      <c r="B14" s="346" t="s">
        <v>92</v>
      </c>
      <c r="C14" s="347" t="s">
        <v>324</v>
      </c>
      <c r="D14" s="326">
        <v>92647</v>
      </c>
      <c r="E14" s="485">
        <v>0.10119007311260476</v>
      </c>
      <c r="F14" s="349" t="s">
        <v>324</v>
      </c>
      <c r="G14" s="350" t="s">
        <v>92</v>
      </c>
      <c r="H14" s="351" t="s">
        <v>273</v>
      </c>
      <c r="I14" s="326">
        <v>49836</v>
      </c>
      <c r="J14" s="485">
        <v>5.4508823394299737E-2</v>
      </c>
      <c r="K14" s="416"/>
      <c r="L14"/>
      <c r="N14" s="416"/>
      <c r="O14"/>
    </row>
    <row r="15" spans="1:15" s="55" customFormat="1" ht="21.6" customHeight="1" x14ac:dyDescent="0.25">
      <c r="A15" s="345" t="s">
        <v>275</v>
      </c>
      <c r="B15" s="346" t="s">
        <v>92</v>
      </c>
      <c r="C15" s="347" t="s">
        <v>324</v>
      </c>
      <c r="D15" s="326">
        <v>27899</v>
      </c>
      <c r="E15" s="485">
        <v>3.0471594868355809E-2</v>
      </c>
      <c r="F15" s="349" t="s">
        <v>324</v>
      </c>
      <c r="G15" s="350" t="s">
        <v>92</v>
      </c>
      <c r="H15" s="351" t="s">
        <v>274</v>
      </c>
      <c r="I15" s="326">
        <v>91459</v>
      </c>
      <c r="J15" s="485">
        <v>0.1000345629428377</v>
      </c>
      <c r="K15" s="416"/>
      <c r="L15"/>
      <c r="N15" s="416"/>
      <c r="O15"/>
    </row>
    <row r="16" spans="1:15" s="55" customFormat="1" ht="21.6" customHeight="1" x14ac:dyDescent="0.25">
      <c r="A16" s="345" t="s">
        <v>276</v>
      </c>
      <c r="B16" s="346" t="s">
        <v>92</v>
      </c>
      <c r="C16" s="347" t="s">
        <v>324</v>
      </c>
      <c r="D16" s="326">
        <v>141415</v>
      </c>
      <c r="E16" s="485">
        <v>0.15445501947412224</v>
      </c>
      <c r="F16" s="349" t="s">
        <v>324</v>
      </c>
      <c r="G16" s="350" t="s">
        <v>92</v>
      </c>
      <c r="H16" s="351" t="s">
        <v>275</v>
      </c>
      <c r="I16" s="326">
        <v>29149</v>
      </c>
      <c r="J16" s="485">
        <v>3.188212723975526E-2</v>
      </c>
      <c r="K16" s="416"/>
      <c r="L16"/>
      <c r="N16" s="416"/>
      <c r="O16"/>
    </row>
    <row r="17" spans="1:15" s="55" customFormat="1" ht="21.6" customHeight="1" x14ac:dyDescent="0.25">
      <c r="A17" s="345" t="s">
        <v>164</v>
      </c>
      <c r="B17" s="346" t="s">
        <v>92</v>
      </c>
      <c r="C17" s="347" t="s">
        <v>324</v>
      </c>
      <c r="D17" s="326">
        <v>179343</v>
      </c>
      <c r="E17" s="485">
        <v>0.19588039852595202</v>
      </c>
      <c r="F17" s="349" t="s">
        <v>324</v>
      </c>
      <c r="G17" s="350" t="s">
        <v>92</v>
      </c>
      <c r="H17" s="351" t="s">
        <v>276</v>
      </c>
      <c r="I17" s="326">
        <v>142384</v>
      </c>
      <c r="J17" s="485">
        <v>0.15573449534822165</v>
      </c>
      <c r="K17" s="416"/>
      <c r="L17"/>
      <c r="N17" s="416"/>
      <c r="O17"/>
    </row>
    <row r="18" spans="1:15" s="55" customFormat="1" ht="21.6" customHeight="1" x14ac:dyDescent="0.25">
      <c r="A18" s="345" t="s">
        <v>308</v>
      </c>
      <c r="B18" s="346" t="s">
        <v>92</v>
      </c>
      <c r="C18" s="347" t="s">
        <v>324</v>
      </c>
      <c r="D18" s="326">
        <v>6391</v>
      </c>
      <c r="E18" s="485">
        <v>6.9803205420861667E-3</v>
      </c>
      <c r="F18" s="349" t="s">
        <v>324</v>
      </c>
      <c r="G18" s="350" t="s">
        <v>92</v>
      </c>
      <c r="H18" s="351" t="s">
        <v>164</v>
      </c>
      <c r="I18" s="326">
        <v>184324</v>
      </c>
      <c r="J18" s="485">
        <v>0.20160695808915052</v>
      </c>
      <c r="K18" s="416"/>
      <c r="L18"/>
      <c r="N18" s="416"/>
      <c r="O18"/>
    </row>
    <row r="19" spans="1:15" s="55" customFormat="1" ht="21.6" customHeight="1" x14ac:dyDescent="0.25">
      <c r="A19" s="345" t="s">
        <v>361</v>
      </c>
      <c r="B19" s="346" t="s">
        <v>92</v>
      </c>
      <c r="C19" s="347" t="s">
        <v>324</v>
      </c>
      <c r="D19" s="326">
        <v>1057</v>
      </c>
      <c r="E19" s="485">
        <v>1.1544670337951929E-3</v>
      </c>
      <c r="F19" s="349" t="s">
        <v>324</v>
      </c>
      <c r="G19" s="350" t="s">
        <v>92</v>
      </c>
      <c r="H19" s="351" t="s">
        <v>308</v>
      </c>
      <c r="I19" s="326">
        <v>7485</v>
      </c>
      <c r="J19" s="485">
        <v>8.1868236436779349E-3</v>
      </c>
      <c r="K19" s="416"/>
      <c r="L19"/>
      <c r="N19" s="416"/>
      <c r="O19"/>
    </row>
    <row r="20" spans="1:15" s="55" customFormat="1" ht="21.6" customHeight="1" x14ac:dyDescent="0.25">
      <c r="A20" s="345"/>
      <c r="B20" s="346"/>
      <c r="C20" s="347"/>
      <c r="D20" s="326"/>
      <c r="E20" s="485"/>
      <c r="F20" s="349" t="s">
        <v>324</v>
      </c>
      <c r="G20" s="350" t="s">
        <v>92</v>
      </c>
      <c r="H20" s="351" t="s">
        <v>361</v>
      </c>
      <c r="I20" s="326">
        <v>1137</v>
      </c>
      <c r="J20" s="485">
        <v>1.2436096837490731E-3</v>
      </c>
      <c r="K20" s="416"/>
      <c r="L20"/>
      <c r="N20" s="416"/>
      <c r="O20"/>
    </row>
    <row r="21" spans="1:15" s="55" customFormat="1" ht="21.6" customHeight="1" x14ac:dyDescent="0.25">
      <c r="A21" s="345"/>
      <c r="B21" s="346"/>
      <c r="C21" s="347"/>
      <c r="D21" s="326"/>
      <c r="E21" s="485"/>
      <c r="F21" s="349" t="s">
        <v>324</v>
      </c>
      <c r="G21" s="350" t="s">
        <v>92</v>
      </c>
      <c r="H21" s="351" t="s">
        <v>359</v>
      </c>
      <c r="I21" s="326">
        <v>8</v>
      </c>
      <c r="J21" s="485">
        <v>8.750112110811419E-6</v>
      </c>
      <c r="K21" s="342"/>
      <c r="L21" s="342"/>
      <c r="N21" s="416"/>
      <c r="O21"/>
    </row>
    <row r="22" spans="1:15" s="55" customFormat="1" ht="21.6" customHeight="1" x14ac:dyDescent="0.25">
      <c r="K22" s="342"/>
      <c r="L22" s="342"/>
    </row>
    <row r="23" spans="1:15" s="70" customFormat="1" ht="17.100000000000001" customHeight="1" x14ac:dyDescent="0.25">
      <c r="A23" s="38" t="s">
        <v>60</v>
      </c>
      <c r="B23" s="38"/>
      <c r="C23" s="38"/>
      <c r="D23" s="24"/>
      <c r="E23" s="24"/>
      <c r="F23" s="141"/>
      <c r="G23" s="24"/>
    </row>
    <row r="24" spans="1:15" s="70" customFormat="1" ht="17.100000000000001" customHeight="1" x14ac:dyDescent="0.25">
      <c r="A24" s="38" t="s">
        <v>360</v>
      </c>
      <c r="B24" s="38"/>
      <c r="C24" s="38"/>
      <c r="D24" s="24"/>
      <c r="E24" s="24"/>
      <c r="F24" s="141"/>
      <c r="G24" s="24"/>
    </row>
    <row r="25" spans="1:15" s="70" customFormat="1" ht="17.100000000000001" customHeight="1" x14ac:dyDescent="0.25"/>
    <row r="26" spans="1:15" s="70" customFormat="1" ht="17.100000000000001" customHeight="1" x14ac:dyDescent="0.25">
      <c r="A26" s="552" t="s">
        <v>334</v>
      </c>
    </row>
    <row r="27" spans="1:15" s="70" customFormat="1" ht="17.100000000000001" customHeight="1" x14ac:dyDescent="0.25"/>
    <row r="28" spans="1:15" s="70" customFormat="1" ht="17.100000000000001" customHeight="1" x14ac:dyDescent="0.25"/>
    <row r="29" spans="1:15" s="70" customFormat="1" ht="17.100000000000001" customHeight="1" x14ac:dyDescent="0.25"/>
    <row r="30" spans="1:15" s="70" customFormat="1" ht="17.100000000000001" customHeight="1" x14ac:dyDescent="0.25"/>
    <row r="31" spans="1:15" s="70" customFormat="1" ht="17.100000000000001" customHeight="1" x14ac:dyDescent="0.25"/>
    <row r="32" spans="1:15" s="70" customFormat="1" ht="17.100000000000001" customHeight="1" x14ac:dyDescent="0.25"/>
    <row r="33" spans="1:13" s="70" customFormat="1" ht="17.100000000000001" customHeight="1" x14ac:dyDescent="0.25"/>
    <row r="34" spans="1:13" x14ac:dyDescent="0.25">
      <c r="A34" s="70"/>
      <c r="B34" s="70"/>
      <c r="C34" s="70"/>
      <c r="D34" s="70"/>
      <c r="E34" s="70"/>
      <c r="F34" s="70"/>
      <c r="G34" s="70"/>
      <c r="K34" s="70"/>
      <c r="L34" s="70"/>
      <c r="M34" s="70"/>
    </row>
    <row r="35" spans="1:13" x14ac:dyDescent="0.25">
      <c r="A35" s="70"/>
      <c r="B35" s="70"/>
      <c r="C35" s="70"/>
      <c r="D35" s="70"/>
      <c r="E35" s="70"/>
      <c r="F35" s="70"/>
      <c r="G35" s="70"/>
    </row>
    <row r="36" spans="1:13" x14ac:dyDescent="0.25">
      <c r="A36" s="70"/>
      <c r="B36" s="70"/>
      <c r="C36" s="70"/>
      <c r="D36" s="70"/>
      <c r="E36" s="70"/>
      <c r="F36" s="70"/>
      <c r="G36" s="70"/>
    </row>
    <row r="37" spans="1:13" x14ac:dyDescent="0.25">
      <c r="A37" s="70"/>
      <c r="B37" s="70"/>
      <c r="C37" s="70"/>
      <c r="D37" s="70"/>
      <c r="E37" s="70"/>
      <c r="F37" s="70"/>
      <c r="G37" s="70"/>
    </row>
  </sheetData>
  <mergeCells count="7">
    <mergeCell ref="A5:C5"/>
    <mergeCell ref="F5:H5"/>
    <mergeCell ref="A2:J2"/>
    <mergeCell ref="A3:E3"/>
    <mergeCell ref="F3:J3"/>
    <mergeCell ref="A4:D4"/>
    <mergeCell ref="F4:I4"/>
  </mergeCells>
  <hyperlinks>
    <hyperlink ref="K2" location="ÍNDICE!A2" display="ÍNDICE"/>
  </hyperlinks>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showGridLines="0" zoomScale="70" zoomScaleNormal="70" workbookViewId="0">
      <pane xSplit="3" ySplit="5" topLeftCell="D6" activePane="bottomRight" state="frozen"/>
      <selection pane="topRight" activeCell="D1" sqref="D1"/>
      <selection pane="bottomLeft" activeCell="A6" sqref="A6"/>
      <selection pane="bottomRight" activeCell="D5" sqref="D5"/>
    </sheetView>
  </sheetViews>
  <sheetFormatPr baseColWidth="10" defaultRowHeight="15.75" x14ac:dyDescent="0.25"/>
  <cols>
    <col min="1" max="1" width="39" customWidth="1"/>
    <col min="2" max="2" width="6.375" style="62" customWidth="1"/>
    <col min="3" max="3" width="20.625" style="62" customWidth="1"/>
    <col min="4" max="6" width="20.625" customWidth="1"/>
    <col min="7" max="7" width="6.375" style="62" customWidth="1"/>
    <col min="8" max="8" width="37.375" customWidth="1"/>
    <col min="9" max="10" width="20.625" customWidth="1"/>
    <col min="13" max="13" width="18.25" customWidth="1"/>
    <col min="17" max="17" width="15.625" bestFit="1" customWidth="1"/>
  </cols>
  <sheetData>
    <row r="1" spans="1:16" ht="144.75" customHeight="1" x14ac:dyDescent="0.25">
      <c r="B1"/>
      <c r="C1"/>
      <c r="G1"/>
    </row>
    <row r="2" spans="1:16" s="55" customFormat="1" ht="36" customHeight="1" x14ac:dyDescent="0.25">
      <c r="A2" s="616" t="s">
        <v>796</v>
      </c>
      <c r="B2" s="616"/>
      <c r="C2" s="616"/>
      <c r="D2" s="616"/>
      <c r="E2" s="616"/>
      <c r="F2" s="616"/>
      <c r="G2" s="616"/>
      <c r="H2" s="616"/>
      <c r="I2" s="616"/>
      <c r="J2" s="616"/>
      <c r="K2" s="50" t="s">
        <v>8</v>
      </c>
    </row>
    <row r="3" spans="1:16" s="55" customFormat="1" ht="36" customHeight="1" x14ac:dyDescent="0.25">
      <c r="A3" s="616" t="s">
        <v>124</v>
      </c>
      <c r="B3" s="616"/>
      <c r="C3" s="616"/>
      <c r="D3" s="616"/>
      <c r="E3" s="616"/>
      <c r="F3" s="616" t="s">
        <v>125</v>
      </c>
      <c r="G3" s="616"/>
      <c r="H3" s="616"/>
      <c r="I3" s="616"/>
      <c r="J3" s="616"/>
      <c r="K3" s="142"/>
    </row>
    <row r="4" spans="1:16" s="55" customFormat="1" ht="36" customHeight="1" x14ac:dyDescent="0.25">
      <c r="A4" s="610" t="s">
        <v>776</v>
      </c>
      <c r="B4" s="610"/>
      <c r="C4" s="610"/>
      <c r="D4" s="610"/>
      <c r="E4" s="495" t="s">
        <v>93</v>
      </c>
      <c r="F4" s="610" t="s">
        <v>776</v>
      </c>
      <c r="G4" s="610"/>
      <c r="H4" s="610"/>
      <c r="I4" s="610"/>
      <c r="J4" s="495" t="s">
        <v>93</v>
      </c>
      <c r="K4" s="143"/>
    </row>
    <row r="5" spans="1:16" s="55" customFormat="1" ht="21.6" customHeight="1" x14ac:dyDescent="0.25">
      <c r="A5" s="657" t="s">
        <v>46</v>
      </c>
      <c r="B5" s="658"/>
      <c r="C5" s="659"/>
      <c r="D5" s="323">
        <v>924994</v>
      </c>
      <c r="E5" s="480">
        <v>1</v>
      </c>
      <c r="F5" s="657" t="s">
        <v>46</v>
      </c>
      <c r="G5" s="658"/>
      <c r="H5" s="659"/>
      <c r="I5" s="323">
        <v>1032023</v>
      </c>
      <c r="J5" s="480">
        <v>1.0000000000000002</v>
      </c>
      <c r="K5" s="144"/>
      <c r="L5" s="144" t="str">
        <f t="shared" ref="L5:M5" si="0">+PROPER(B5)</f>
        <v/>
      </c>
      <c r="M5" s="144" t="str">
        <f t="shared" si="0"/>
        <v/>
      </c>
    </row>
    <row r="6" spans="1:16" s="55" customFormat="1" ht="21.6" customHeight="1" x14ac:dyDescent="0.25">
      <c r="A6" s="352" t="s">
        <v>265</v>
      </c>
      <c r="B6" s="347" t="s">
        <v>92</v>
      </c>
      <c r="C6" s="353" t="s">
        <v>325</v>
      </c>
      <c r="D6" s="326">
        <v>31352</v>
      </c>
      <c r="E6" s="485">
        <v>3.3894273908803736E-2</v>
      </c>
      <c r="F6" s="349" t="s">
        <v>325</v>
      </c>
      <c r="G6" s="347" t="s">
        <v>92</v>
      </c>
      <c r="H6" s="354" t="s">
        <v>265</v>
      </c>
      <c r="I6" s="326">
        <v>52409</v>
      </c>
      <c r="J6" s="485">
        <v>5.0782782941853039E-2</v>
      </c>
      <c r="K6" s="416"/>
      <c r="L6"/>
      <c r="M6" s="144"/>
      <c r="O6" s="416"/>
      <c r="P6"/>
    </row>
    <row r="7" spans="1:16" s="55" customFormat="1" ht="21.6" customHeight="1" x14ac:dyDescent="0.25">
      <c r="A7" s="352" t="s">
        <v>268</v>
      </c>
      <c r="B7" s="347" t="s">
        <v>92</v>
      </c>
      <c r="C7" s="353" t="s">
        <v>325</v>
      </c>
      <c r="D7" s="326">
        <v>155305</v>
      </c>
      <c r="E7" s="485">
        <v>0.16789838636791157</v>
      </c>
      <c r="F7" s="349" t="s">
        <v>325</v>
      </c>
      <c r="G7" s="347" t="s">
        <v>92</v>
      </c>
      <c r="H7" s="354" t="s">
        <v>266</v>
      </c>
      <c r="I7" s="326">
        <v>20</v>
      </c>
      <c r="J7" s="485">
        <v>1.9379413055716782E-5</v>
      </c>
      <c r="K7" s="416"/>
      <c r="L7"/>
      <c r="M7" s="144"/>
      <c r="O7" s="416"/>
      <c r="P7"/>
    </row>
    <row r="8" spans="1:16" s="55" customFormat="1" ht="21.6" customHeight="1" x14ac:dyDescent="0.25">
      <c r="A8" s="352" t="s">
        <v>165</v>
      </c>
      <c r="B8" s="347" t="s">
        <v>92</v>
      </c>
      <c r="C8" s="353" t="s">
        <v>325</v>
      </c>
      <c r="D8" s="326">
        <v>6480</v>
      </c>
      <c r="E8" s="485">
        <v>7.0054508461676506E-3</v>
      </c>
      <c r="F8" s="349" t="s">
        <v>325</v>
      </c>
      <c r="G8" s="347" t="s">
        <v>92</v>
      </c>
      <c r="H8" s="354" t="s">
        <v>268</v>
      </c>
      <c r="I8" s="326">
        <v>161026</v>
      </c>
      <c r="J8" s="485">
        <v>0.15602946833549253</v>
      </c>
      <c r="K8" s="416"/>
      <c r="L8"/>
      <c r="M8" s="144"/>
      <c r="O8" s="416"/>
      <c r="P8"/>
    </row>
    <row r="9" spans="1:16" s="55" customFormat="1" ht="21.6" customHeight="1" x14ac:dyDescent="0.25">
      <c r="A9" s="352" t="s">
        <v>271</v>
      </c>
      <c r="B9" s="347" t="s">
        <v>92</v>
      </c>
      <c r="C9" s="353" t="s">
        <v>325</v>
      </c>
      <c r="D9" s="326">
        <v>98013</v>
      </c>
      <c r="E9" s="485">
        <v>0.10596068731256635</v>
      </c>
      <c r="F9" s="349" t="s">
        <v>325</v>
      </c>
      <c r="G9" s="347" t="s">
        <v>92</v>
      </c>
      <c r="H9" s="354" t="s">
        <v>165</v>
      </c>
      <c r="I9" s="326">
        <v>19209</v>
      </c>
      <c r="J9" s="485">
        <v>1.8612957269363184E-2</v>
      </c>
      <c r="K9" s="416"/>
      <c r="L9"/>
      <c r="M9" s="144"/>
      <c r="O9" s="416"/>
      <c r="P9"/>
    </row>
    <row r="10" spans="1:16" s="55" customFormat="1" ht="21.6" customHeight="1" x14ac:dyDescent="0.25">
      <c r="A10" s="352" t="s">
        <v>273</v>
      </c>
      <c r="B10" s="347" t="s">
        <v>92</v>
      </c>
      <c r="C10" s="353" t="s">
        <v>325</v>
      </c>
      <c r="D10" s="326">
        <v>33993</v>
      </c>
      <c r="E10" s="485">
        <v>3.6749427563854471E-2</v>
      </c>
      <c r="F10" s="349" t="s">
        <v>325</v>
      </c>
      <c r="G10" s="347" t="s">
        <v>92</v>
      </c>
      <c r="H10" s="354" t="s">
        <v>271</v>
      </c>
      <c r="I10" s="326">
        <v>107268</v>
      </c>
      <c r="J10" s="485">
        <v>0.10393954398303139</v>
      </c>
      <c r="K10" s="416"/>
      <c r="L10"/>
      <c r="M10" s="144"/>
      <c r="O10" s="416"/>
      <c r="P10"/>
    </row>
    <row r="11" spans="1:16" s="55" customFormat="1" ht="21.6" customHeight="1" x14ac:dyDescent="0.25">
      <c r="A11" s="352" t="s">
        <v>274</v>
      </c>
      <c r="B11" s="347" t="s">
        <v>92</v>
      </c>
      <c r="C11" s="353" t="s">
        <v>325</v>
      </c>
      <c r="D11" s="326">
        <v>75543</v>
      </c>
      <c r="E11" s="485">
        <v>8.1668637850623893E-2</v>
      </c>
      <c r="F11" s="349" t="s">
        <v>325</v>
      </c>
      <c r="G11" s="347" t="s">
        <v>92</v>
      </c>
      <c r="H11" s="354" t="s">
        <v>273</v>
      </c>
      <c r="I11" s="326">
        <v>38093</v>
      </c>
      <c r="J11" s="485">
        <v>3.6910999076570965E-2</v>
      </c>
      <c r="K11" s="416"/>
      <c r="L11"/>
      <c r="M11" s="144"/>
      <c r="O11" s="416"/>
      <c r="P11"/>
    </row>
    <row r="12" spans="1:16" s="55" customFormat="1" ht="21.6" customHeight="1" x14ac:dyDescent="0.25">
      <c r="A12" s="352" t="s">
        <v>276</v>
      </c>
      <c r="B12" s="347" t="s">
        <v>92</v>
      </c>
      <c r="C12" s="353" t="s">
        <v>325</v>
      </c>
      <c r="D12" s="326">
        <v>133231</v>
      </c>
      <c r="E12" s="485">
        <v>0.14403444779101271</v>
      </c>
      <c r="F12" s="349" t="s">
        <v>325</v>
      </c>
      <c r="G12" s="347" t="s">
        <v>92</v>
      </c>
      <c r="H12" s="354" t="s">
        <v>274</v>
      </c>
      <c r="I12" s="326">
        <v>105254</v>
      </c>
      <c r="J12" s="485">
        <v>0.1019880370883207</v>
      </c>
      <c r="K12" s="416"/>
      <c r="L12"/>
      <c r="M12" s="144"/>
      <c r="O12" s="416"/>
      <c r="P12"/>
    </row>
    <row r="13" spans="1:16" s="55" customFormat="1" ht="21.6" customHeight="1" x14ac:dyDescent="0.25">
      <c r="A13" s="352" t="s">
        <v>277</v>
      </c>
      <c r="B13" s="347" t="s">
        <v>92</v>
      </c>
      <c r="C13" s="353" t="s">
        <v>325</v>
      </c>
      <c r="D13" s="326">
        <v>91736</v>
      </c>
      <c r="E13" s="485">
        <v>9.9174697349388219E-2</v>
      </c>
      <c r="F13" s="349" t="s">
        <v>325</v>
      </c>
      <c r="G13" s="347" t="s">
        <v>92</v>
      </c>
      <c r="H13" s="354" t="s">
        <v>276</v>
      </c>
      <c r="I13" s="326">
        <v>145594</v>
      </c>
      <c r="J13" s="485">
        <v>0.14107631322170144</v>
      </c>
      <c r="K13" s="416"/>
      <c r="L13"/>
      <c r="M13" s="144"/>
      <c r="O13" s="416"/>
      <c r="P13"/>
    </row>
    <row r="14" spans="1:16" s="55" customFormat="1" ht="21.6" customHeight="1" x14ac:dyDescent="0.25">
      <c r="A14" s="352" t="s">
        <v>164</v>
      </c>
      <c r="B14" s="347" t="s">
        <v>92</v>
      </c>
      <c r="C14" s="353" t="s">
        <v>325</v>
      </c>
      <c r="D14" s="326">
        <v>270813</v>
      </c>
      <c r="E14" s="485">
        <v>0.29277270987703702</v>
      </c>
      <c r="F14" s="349" t="s">
        <v>325</v>
      </c>
      <c r="G14" s="347" t="s">
        <v>92</v>
      </c>
      <c r="H14" s="354" t="s">
        <v>277</v>
      </c>
      <c r="I14" s="326">
        <v>97780</v>
      </c>
      <c r="J14" s="485">
        <v>9.4745950429399345E-2</v>
      </c>
      <c r="K14" s="416"/>
      <c r="L14"/>
      <c r="M14" s="144"/>
      <c r="O14" s="416"/>
      <c r="P14"/>
    </row>
    <row r="15" spans="1:16" s="55" customFormat="1" ht="21.6" customHeight="1" x14ac:dyDescent="0.25">
      <c r="A15" s="352" t="s">
        <v>278</v>
      </c>
      <c r="B15" s="347" t="s">
        <v>92</v>
      </c>
      <c r="C15" s="353" t="s">
        <v>325</v>
      </c>
      <c r="D15" s="326">
        <v>27534</v>
      </c>
      <c r="E15" s="485">
        <v>2.976667956765125E-2</v>
      </c>
      <c r="F15" s="349" t="s">
        <v>325</v>
      </c>
      <c r="G15" s="347" t="s">
        <v>92</v>
      </c>
      <c r="H15" s="354" t="s">
        <v>164</v>
      </c>
      <c r="I15" s="326">
        <v>271341</v>
      </c>
      <c r="J15" s="485">
        <v>0.26292146589756238</v>
      </c>
      <c r="K15" s="416"/>
      <c r="L15"/>
      <c r="M15" s="144"/>
      <c r="O15" s="416"/>
      <c r="P15"/>
    </row>
    <row r="16" spans="1:16" s="55" customFormat="1" ht="21.6" customHeight="1" x14ac:dyDescent="0.25">
      <c r="A16" s="352" t="s">
        <v>361</v>
      </c>
      <c r="B16" s="347" t="s">
        <v>92</v>
      </c>
      <c r="C16" s="353" t="s">
        <v>325</v>
      </c>
      <c r="D16" s="326">
        <v>994</v>
      </c>
      <c r="E16" s="485">
        <v>1.0746015649831242E-3</v>
      </c>
      <c r="F16" s="349" t="s">
        <v>325</v>
      </c>
      <c r="G16" s="347" t="s">
        <v>92</v>
      </c>
      <c r="H16" s="354" t="s">
        <v>278</v>
      </c>
      <c r="I16" s="326">
        <v>32217</v>
      </c>
      <c r="J16" s="485">
        <v>3.1217327520801377E-2</v>
      </c>
      <c r="K16" s="416"/>
      <c r="L16"/>
      <c r="M16" s="144"/>
      <c r="O16" s="416"/>
      <c r="P16"/>
    </row>
    <row r="17" spans="1:16" s="55" customFormat="1" ht="21.6" customHeight="1" x14ac:dyDescent="0.25">
      <c r="A17" s="352"/>
      <c r="B17" s="347"/>
      <c r="C17" s="353"/>
      <c r="D17" s="326"/>
      <c r="E17" s="348"/>
      <c r="F17" s="349" t="s">
        <v>325</v>
      </c>
      <c r="G17" s="347" t="s">
        <v>92</v>
      </c>
      <c r="H17" s="354" t="s">
        <v>361</v>
      </c>
      <c r="I17" s="326">
        <v>856</v>
      </c>
      <c r="J17" s="485">
        <v>8.2943887878467821E-4</v>
      </c>
      <c r="K17" s="144"/>
      <c r="L17" s="416"/>
      <c r="M17" s="144"/>
      <c r="O17" s="416"/>
      <c r="P17"/>
    </row>
    <row r="18" spans="1:16" s="55" customFormat="1" ht="21.6" customHeight="1" x14ac:dyDescent="0.25">
      <c r="A18" s="352"/>
      <c r="B18" s="347"/>
      <c r="C18" s="353"/>
      <c r="D18" s="326"/>
      <c r="E18" s="348"/>
      <c r="F18" s="349" t="s">
        <v>325</v>
      </c>
      <c r="G18" s="347" t="s">
        <v>92</v>
      </c>
      <c r="H18" s="354" t="s">
        <v>359</v>
      </c>
      <c r="I18" s="326">
        <v>956</v>
      </c>
      <c r="J18" s="485">
        <v>9.2633594406326216E-4</v>
      </c>
      <c r="K18" s="144"/>
      <c r="L18" s="416"/>
      <c r="M18" s="144"/>
      <c r="O18" s="416"/>
      <c r="P18"/>
    </row>
    <row r="19" spans="1:16" s="55" customFormat="1" ht="21.6" customHeight="1" x14ac:dyDescent="0.25">
      <c r="K19" s="144"/>
      <c r="L19" s="416"/>
      <c r="M19" s="144"/>
    </row>
    <row r="20" spans="1:16" s="70" customFormat="1" ht="17.100000000000001" customHeight="1" x14ac:dyDescent="0.25">
      <c r="A20" s="1"/>
      <c r="B20" s="139"/>
      <c r="C20" s="139"/>
      <c r="D20" s="116"/>
      <c r="E20" s="138"/>
      <c r="F20" s="139"/>
      <c r="G20" s="139"/>
      <c r="H20" s="1"/>
      <c r="I20" s="116"/>
      <c r="J20" s="138"/>
      <c r="K20" s="145"/>
    </row>
    <row r="21" spans="1:16" s="70" customFormat="1" ht="17.100000000000001" customHeight="1" x14ac:dyDescent="0.25">
      <c r="A21" s="146" t="s">
        <v>90</v>
      </c>
      <c r="B21" s="147"/>
      <c r="C21" s="147"/>
      <c r="D21" s="24"/>
      <c r="E21" s="24"/>
      <c r="F21" s="24"/>
      <c r="G21" s="141"/>
      <c r="H21" s="24"/>
      <c r="I21" s="24"/>
      <c r="J21" s="148"/>
      <c r="K21" s="24"/>
    </row>
    <row r="22" spans="1:16" s="70" customFormat="1" ht="17.100000000000001" customHeight="1" x14ac:dyDescent="0.25">
      <c r="A22" s="38" t="s">
        <v>339</v>
      </c>
      <c r="B22" s="147"/>
      <c r="C22" s="147"/>
      <c r="D22" s="24"/>
      <c r="E22" s="24"/>
      <c r="F22" s="24"/>
      <c r="G22" s="141"/>
      <c r="H22" s="24"/>
      <c r="I22" s="24"/>
      <c r="J22" s="24"/>
      <c r="K22" s="24"/>
    </row>
    <row r="23" spans="1:16" s="70" customFormat="1" ht="17.100000000000001" customHeight="1" x14ac:dyDescent="0.25">
      <c r="B23" s="149"/>
      <c r="C23" s="149"/>
      <c r="G23" s="149"/>
    </row>
    <row r="24" spans="1:16" s="70" customFormat="1" ht="17.100000000000001" customHeight="1" x14ac:dyDescent="0.25">
      <c r="A24" s="38" t="s">
        <v>334</v>
      </c>
      <c r="B24" s="149"/>
      <c r="C24" s="149"/>
      <c r="G24" s="149"/>
    </row>
    <row r="25" spans="1:16" s="70" customFormat="1" ht="17.100000000000001" customHeight="1" x14ac:dyDescent="0.25">
      <c r="B25" s="149"/>
      <c r="C25" s="149"/>
      <c r="G25" s="149"/>
    </row>
    <row r="26" spans="1:16" s="70" customFormat="1" ht="17.100000000000001" customHeight="1" x14ac:dyDescent="0.25">
      <c r="B26" s="149"/>
      <c r="C26" s="149"/>
      <c r="G26" s="149"/>
    </row>
    <row r="27" spans="1:16" s="70" customFormat="1" ht="17.100000000000001" customHeight="1" x14ac:dyDescent="0.25">
      <c r="B27" s="149"/>
      <c r="C27" s="149"/>
      <c r="G27" s="149"/>
    </row>
    <row r="28" spans="1:16" s="70" customFormat="1" ht="17.100000000000001" customHeight="1" x14ac:dyDescent="0.25">
      <c r="B28" s="149"/>
      <c r="C28" s="149"/>
      <c r="G28" s="149"/>
    </row>
    <row r="29" spans="1:16" s="70" customFormat="1" ht="17.100000000000001" customHeight="1" x14ac:dyDescent="0.25">
      <c r="B29" s="149"/>
      <c r="C29" s="149"/>
      <c r="G29" s="149"/>
    </row>
    <row r="30" spans="1:16" s="70" customFormat="1" ht="17.100000000000001" customHeight="1" x14ac:dyDescent="0.25">
      <c r="B30" s="149"/>
      <c r="C30" s="149"/>
      <c r="G30" s="149"/>
    </row>
    <row r="31" spans="1:16" s="70" customFormat="1" ht="17.100000000000001" customHeight="1" x14ac:dyDescent="0.25">
      <c r="B31" s="149"/>
      <c r="C31" s="149"/>
      <c r="G31" s="149"/>
    </row>
    <row r="32" spans="1:16" x14ac:dyDescent="0.25">
      <c r="A32" s="70"/>
    </row>
  </sheetData>
  <mergeCells count="7">
    <mergeCell ref="A5:C5"/>
    <mergeCell ref="F5:H5"/>
    <mergeCell ref="A2:J2"/>
    <mergeCell ref="A3:E3"/>
    <mergeCell ref="F3:J3"/>
    <mergeCell ref="A4:D4"/>
    <mergeCell ref="F4:I4"/>
  </mergeCells>
  <hyperlinks>
    <hyperlink ref="K2" location="ÍNDICE!A2" display="ÍNDICE"/>
  </hyperlink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showGridLines="0" zoomScale="70" zoomScaleNormal="70" workbookViewId="0">
      <pane xSplit="3" ySplit="5" topLeftCell="D6" activePane="bottomRight" state="frozen"/>
      <selection pane="topRight" activeCell="D1" sqref="D1"/>
      <selection pane="bottomLeft" activeCell="A6" sqref="A6"/>
      <selection pane="bottomRight" activeCell="D5" sqref="D5"/>
    </sheetView>
  </sheetViews>
  <sheetFormatPr baseColWidth="10" defaultRowHeight="15.75" x14ac:dyDescent="0.25"/>
  <cols>
    <col min="1" max="1" width="41.125" customWidth="1"/>
    <col min="2" max="2" width="5.75" customWidth="1"/>
    <col min="3" max="4" width="16.625" customWidth="1"/>
    <col min="5" max="5" width="18.75" customWidth="1"/>
    <col min="6" max="6" width="16.125" customWidth="1"/>
    <col min="7" max="7" width="8.5" customWidth="1"/>
    <col min="8" max="8" width="41.125" customWidth="1"/>
    <col min="9" max="10" width="19.875" customWidth="1"/>
    <col min="13" max="13" width="11.25" bestFit="1" customWidth="1"/>
    <col min="16" max="16" width="11.25" bestFit="1" customWidth="1"/>
  </cols>
  <sheetData>
    <row r="1" spans="1:14" ht="144.75" customHeight="1" x14ac:dyDescent="0.25"/>
    <row r="2" spans="1:14" ht="36" customHeight="1" x14ac:dyDescent="0.25">
      <c r="A2" s="616" t="s">
        <v>796</v>
      </c>
      <c r="B2" s="616"/>
      <c r="C2" s="616"/>
      <c r="D2" s="616"/>
      <c r="E2" s="616"/>
      <c r="F2" s="616"/>
      <c r="G2" s="616"/>
      <c r="H2" s="616"/>
      <c r="I2" s="616"/>
      <c r="J2" s="616"/>
      <c r="K2" s="50" t="s">
        <v>8</v>
      </c>
    </row>
    <row r="3" spans="1:14" ht="36" customHeight="1" x14ac:dyDescent="0.25">
      <c r="A3" s="616" t="s">
        <v>124</v>
      </c>
      <c r="B3" s="616"/>
      <c r="C3" s="616"/>
      <c r="D3" s="616"/>
      <c r="E3" s="616"/>
      <c r="F3" s="616" t="s">
        <v>125</v>
      </c>
      <c r="G3" s="616"/>
      <c r="H3" s="616"/>
      <c r="I3" s="616"/>
      <c r="J3" s="616"/>
      <c r="K3" s="142"/>
    </row>
    <row r="4" spans="1:14" ht="36" customHeight="1" x14ac:dyDescent="0.25">
      <c r="A4" s="610" t="s">
        <v>776</v>
      </c>
      <c r="B4" s="610"/>
      <c r="C4" s="610"/>
      <c r="D4" s="610"/>
      <c r="E4" s="495" t="s">
        <v>93</v>
      </c>
      <c r="F4" s="610" t="s">
        <v>776</v>
      </c>
      <c r="G4" s="610"/>
      <c r="H4" s="610"/>
      <c r="I4" s="610"/>
      <c r="J4" s="495" t="s">
        <v>93</v>
      </c>
      <c r="K4" s="142"/>
    </row>
    <row r="5" spans="1:14" x14ac:dyDescent="0.25">
      <c r="A5" s="657" t="s">
        <v>46</v>
      </c>
      <c r="B5" s="658"/>
      <c r="C5" s="658"/>
      <c r="D5" s="500">
        <v>11371</v>
      </c>
      <c r="E5" s="480">
        <v>1</v>
      </c>
      <c r="F5" s="657" t="s">
        <v>46</v>
      </c>
      <c r="G5" s="658"/>
      <c r="H5" s="658"/>
      <c r="I5" s="500">
        <v>12316</v>
      </c>
      <c r="J5" s="480">
        <v>1.0000000000000002</v>
      </c>
      <c r="K5" s="143"/>
    </row>
    <row r="6" spans="1:14" ht="17.25" x14ac:dyDescent="0.25">
      <c r="A6" s="419" t="s">
        <v>340</v>
      </c>
      <c r="B6" s="347" t="s">
        <v>92</v>
      </c>
      <c r="C6" s="347" t="s">
        <v>324</v>
      </c>
      <c r="D6" s="501">
        <v>81</v>
      </c>
      <c r="E6" s="484">
        <v>7.1233840471374545E-3</v>
      </c>
      <c r="F6" s="347" t="s">
        <v>324</v>
      </c>
      <c r="G6" s="347" t="s">
        <v>92</v>
      </c>
      <c r="H6" s="419" t="s">
        <v>340</v>
      </c>
      <c r="I6" s="502">
        <v>83</v>
      </c>
      <c r="J6" s="484">
        <v>6.7392010392984735E-3</v>
      </c>
      <c r="K6" s="416"/>
      <c r="N6" s="416"/>
    </row>
    <row r="7" spans="1:14" ht="17.25" x14ac:dyDescent="0.25">
      <c r="A7" s="419" t="s">
        <v>267</v>
      </c>
      <c r="B7" s="347" t="s">
        <v>92</v>
      </c>
      <c r="C7" s="347" t="s">
        <v>324</v>
      </c>
      <c r="D7" s="501">
        <v>134</v>
      </c>
      <c r="E7" s="484">
        <v>1.1784363732301469E-2</v>
      </c>
      <c r="F7" s="347" t="s">
        <v>324</v>
      </c>
      <c r="G7" s="347" t="s">
        <v>92</v>
      </c>
      <c r="H7" s="419" t="s">
        <v>286</v>
      </c>
      <c r="I7" s="502">
        <v>43</v>
      </c>
      <c r="J7" s="484">
        <v>3.4913933095160766E-3</v>
      </c>
      <c r="K7" s="416"/>
      <c r="N7" s="416"/>
    </row>
    <row r="8" spans="1:14" ht="17.25" x14ac:dyDescent="0.25">
      <c r="A8" s="419" t="s">
        <v>341</v>
      </c>
      <c r="B8" s="347" t="s">
        <v>92</v>
      </c>
      <c r="C8" s="347" t="s">
        <v>324</v>
      </c>
      <c r="D8" s="501">
        <v>53</v>
      </c>
      <c r="E8" s="484">
        <v>4.6609796851640141E-3</v>
      </c>
      <c r="F8" s="347" t="s">
        <v>324</v>
      </c>
      <c r="G8" s="347" t="s">
        <v>92</v>
      </c>
      <c r="H8" s="419" t="s">
        <v>341</v>
      </c>
      <c r="I8" s="502">
        <v>151</v>
      </c>
      <c r="J8" s="484">
        <v>1.2260474179928548E-2</v>
      </c>
      <c r="K8" s="416"/>
      <c r="N8" s="416"/>
    </row>
    <row r="9" spans="1:14" ht="17.25" x14ac:dyDescent="0.25">
      <c r="A9" s="419" t="s">
        <v>268</v>
      </c>
      <c r="B9" s="347" t="s">
        <v>92</v>
      </c>
      <c r="C9" s="347" t="s">
        <v>324</v>
      </c>
      <c r="D9" s="501">
        <v>186</v>
      </c>
      <c r="E9" s="484">
        <v>1.6357400404537859E-2</v>
      </c>
      <c r="F9" s="347" t="s">
        <v>324</v>
      </c>
      <c r="G9" s="347" t="s">
        <v>92</v>
      </c>
      <c r="H9" s="419" t="s">
        <v>288</v>
      </c>
      <c r="I9" s="502">
        <v>746</v>
      </c>
      <c r="J9" s="484">
        <v>6.0571614160441704E-2</v>
      </c>
      <c r="K9" s="416"/>
      <c r="N9" s="416"/>
    </row>
    <row r="10" spans="1:14" ht="17.25" x14ac:dyDescent="0.25">
      <c r="A10" s="419" t="s">
        <v>288</v>
      </c>
      <c r="B10" s="347" t="s">
        <v>92</v>
      </c>
      <c r="C10" s="347" t="s">
        <v>324</v>
      </c>
      <c r="D10" s="501">
        <v>238</v>
      </c>
      <c r="E10" s="484">
        <v>2.093043707677425E-2</v>
      </c>
      <c r="F10" s="347" t="s">
        <v>324</v>
      </c>
      <c r="G10" s="347" t="s">
        <v>92</v>
      </c>
      <c r="H10" s="419" t="s">
        <v>269</v>
      </c>
      <c r="I10" s="502">
        <v>137</v>
      </c>
      <c r="J10" s="484">
        <v>1.1123741474504709E-2</v>
      </c>
      <c r="K10" s="416"/>
      <c r="N10" s="416"/>
    </row>
    <row r="11" spans="1:14" ht="17.25" x14ac:dyDescent="0.25">
      <c r="A11" s="419" t="s">
        <v>269</v>
      </c>
      <c r="B11" s="347" t="s">
        <v>92</v>
      </c>
      <c r="C11" s="347" t="s">
        <v>324</v>
      </c>
      <c r="D11" s="501">
        <v>64</v>
      </c>
      <c r="E11" s="484">
        <v>5.6283528273678657E-3</v>
      </c>
      <c r="F11" s="347" t="s">
        <v>324</v>
      </c>
      <c r="G11" s="347" t="s">
        <v>92</v>
      </c>
      <c r="H11" s="419" t="s">
        <v>343</v>
      </c>
      <c r="I11" s="502">
        <v>1858</v>
      </c>
      <c r="J11" s="484">
        <v>0.15086066904839235</v>
      </c>
      <c r="K11" s="416"/>
      <c r="N11" s="416"/>
    </row>
    <row r="12" spans="1:14" ht="17.25" x14ac:dyDescent="0.25">
      <c r="A12" s="419" t="s">
        <v>343</v>
      </c>
      <c r="B12" s="347" t="s">
        <v>92</v>
      </c>
      <c r="C12" s="347" t="s">
        <v>324</v>
      </c>
      <c r="D12" s="501">
        <v>1592</v>
      </c>
      <c r="E12" s="484">
        <v>0.14000527658077566</v>
      </c>
      <c r="F12" s="347" t="s">
        <v>324</v>
      </c>
      <c r="G12" s="347" t="s">
        <v>92</v>
      </c>
      <c r="H12" s="419" t="s">
        <v>289</v>
      </c>
      <c r="I12" s="502">
        <v>1179</v>
      </c>
      <c r="J12" s="484">
        <v>9.5729132835336142E-2</v>
      </c>
      <c r="K12" s="416"/>
      <c r="N12" s="416"/>
    </row>
    <row r="13" spans="1:14" ht="17.25" x14ac:dyDescent="0.25">
      <c r="A13" s="419" t="s">
        <v>289</v>
      </c>
      <c r="B13" s="347" t="s">
        <v>92</v>
      </c>
      <c r="C13" s="347" t="s">
        <v>324</v>
      </c>
      <c r="D13" s="501">
        <v>1129</v>
      </c>
      <c r="E13" s="484">
        <v>9.928766159528625E-2</v>
      </c>
      <c r="F13" s="347" t="s">
        <v>324</v>
      </c>
      <c r="G13" s="347" t="s">
        <v>92</v>
      </c>
      <c r="H13" s="419" t="s">
        <v>345</v>
      </c>
      <c r="I13" s="502">
        <v>262</v>
      </c>
      <c r="J13" s="484">
        <v>2.12731406300747E-2</v>
      </c>
      <c r="K13" s="416"/>
      <c r="N13" s="416"/>
    </row>
    <row r="14" spans="1:14" ht="17.25" x14ac:dyDescent="0.25">
      <c r="A14" s="419" t="s">
        <v>344</v>
      </c>
      <c r="B14" s="347" t="s">
        <v>92</v>
      </c>
      <c r="C14" s="347" t="s">
        <v>324</v>
      </c>
      <c r="D14" s="501">
        <v>138</v>
      </c>
      <c r="E14" s="484">
        <v>1.2136135784011961E-2</v>
      </c>
      <c r="F14" s="347" t="s">
        <v>324</v>
      </c>
      <c r="G14" s="347" t="s">
        <v>92</v>
      </c>
      <c r="H14" s="419" t="s">
        <v>270</v>
      </c>
      <c r="I14" s="502">
        <v>943</v>
      </c>
      <c r="J14" s="484">
        <v>7.6567067229620006E-2</v>
      </c>
      <c r="K14" s="416"/>
      <c r="N14" s="416"/>
    </row>
    <row r="15" spans="1:14" ht="17.25" x14ac:dyDescent="0.25">
      <c r="A15" s="419" t="s">
        <v>270</v>
      </c>
      <c r="B15" s="347" t="s">
        <v>92</v>
      </c>
      <c r="C15" s="347" t="s">
        <v>324</v>
      </c>
      <c r="D15" s="501">
        <v>933</v>
      </c>
      <c r="E15" s="484">
        <v>8.2050831061472165E-2</v>
      </c>
      <c r="F15" s="347" t="s">
        <v>324</v>
      </c>
      <c r="G15" s="347" t="s">
        <v>92</v>
      </c>
      <c r="H15" s="419" t="s">
        <v>271</v>
      </c>
      <c r="I15" s="502">
        <v>103</v>
      </c>
      <c r="J15" s="484">
        <v>8.3631049041896725E-3</v>
      </c>
      <c r="K15" s="416"/>
      <c r="N15" s="416"/>
    </row>
    <row r="16" spans="1:14" ht="17.25" x14ac:dyDescent="0.25">
      <c r="A16" s="419" t="s">
        <v>310</v>
      </c>
      <c r="B16" s="347" t="s">
        <v>92</v>
      </c>
      <c r="C16" s="347" t="s">
        <v>324</v>
      </c>
      <c r="D16" s="501">
        <v>96</v>
      </c>
      <c r="E16" s="484">
        <v>8.442529241051799E-3</v>
      </c>
      <c r="F16" s="347" t="s">
        <v>324</v>
      </c>
      <c r="G16" s="347" t="s">
        <v>92</v>
      </c>
      <c r="H16" s="419" t="s">
        <v>310</v>
      </c>
      <c r="I16" s="502">
        <v>103</v>
      </c>
      <c r="J16" s="484">
        <v>8.3631049041896725E-3</v>
      </c>
      <c r="K16" s="416"/>
      <c r="N16" s="416"/>
    </row>
    <row r="17" spans="1:14" ht="17.25" x14ac:dyDescent="0.25">
      <c r="A17" s="419" t="s">
        <v>291</v>
      </c>
      <c r="B17" s="347" t="s">
        <v>92</v>
      </c>
      <c r="C17" s="347" t="s">
        <v>324</v>
      </c>
      <c r="D17" s="501">
        <v>141</v>
      </c>
      <c r="E17" s="484">
        <v>1.2399964822794828E-2</v>
      </c>
      <c r="F17" s="347" t="s">
        <v>324</v>
      </c>
      <c r="G17" s="347" t="s">
        <v>92</v>
      </c>
      <c r="H17" s="419" t="s">
        <v>291</v>
      </c>
      <c r="I17" s="502">
        <v>98</v>
      </c>
      <c r="J17" s="484">
        <v>7.9571289379668717E-3</v>
      </c>
      <c r="K17" s="416"/>
      <c r="N17" s="416"/>
    </row>
    <row r="18" spans="1:14" ht="17.25" x14ac:dyDescent="0.25">
      <c r="A18" s="419" t="s">
        <v>273</v>
      </c>
      <c r="B18" s="347" t="s">
        <v>92</v>
      </c>
      <c r="C18" s="347" t="s">
        <v>324</v>
      </c>
      <c r="D18" s="501">
        <v>691</v>
      </c>
      <c r="E18" s="484">
        <v>6.0768621932987425E-2</v>
      </c>
      <c r="F18" s="347" t="s">
        <v>324</v>
      </c>
      <c r="G18" s="347" t="s">
        <v>92</v>
      </c>
      <c r="H18" s="419" t="s">
        <v>273</v>
      </c>
      <c r="I18" s="502">
        <v>503</v>
      </c>
      <c r="J18" s="484">
        <v>4.0841182202013639E-2</v>
      </c>
      <c r="K18" s="416"/>
      <c r="N18" s="416"/>
    </row>
    <row r="19" spans="1:14" ht="17.25" x14ac:dyDescent="0.25">
      <c r="A19" s="419" t="s">
        <v>274</v>
      </c>
      <c r="B19" s="347" t="s">
        <v>92</v>
      </c>
      <c r="C19" s="347" t="s">
        <v>324</v>
      </c>
      <c r="D19" s="501">
        <v>6</v>
      </c>
      <c r="E19" s="484">
        <v>5.2765807756573744E-4</v>
      </c>
      <c r="F19" s="347" t="s">
        <v>324</v>
      </c>
      <c r="G19" s="347" t="s">
        <v>92</v>
      </c>
      <c r="H19" s="419" t="s">
        <v>292</v>
      </c>
      <c r="I19" s="502">
        <v>49</v>
      </c>
      <c r="J19" s="484">
        <v>3.9785644689834358E-3</v>
      </c>
      <c r="K19" s="416"/>
      <c r="N19" s="416"/>
    </row>
    <row r="20" spans="1:14" ht="17.25" x14ac:dyDescent="0.25">
      <c r="A20" s="419" t="s">
        <v>292</v>
      </c>
      <c r="B20" s="347" t="s">
        <v>92</v>
      </c>
      <c r="C20" s="347" t="s">
        <v>324</v>
      </c>
      <c r="D20" s="501">
        <v>81</v>
      </c>
      <c r="E20" s="484">
        <v>7.1233840471374545E-3</v>
      </c>
      <c r="F20" s="347" t="s">
        <v>324</v>
      </c>
      <c r="G20" s="347" t="s">
        <v>92</v>
      </c>
      <c r="H20" s="419" t="s">
        <v>348</v>
      </c>
      <c r="I20" s="502">
        <v>34</v>
      </c>
      <c r="J20" s="484">
        <v>2.7606365703150373E-3</v>
      </c>
      <c r="K20" s="416"/>
      <c r="N20" s="416"/>
    </row>
    <row r="21" spans="1:14" ht="17.25" x14ac:dyDescent="0.25">
      <c r="A21" s="419" t="s">
        <v>348</v>
      </c>
      <c r="B21" s="347" t="s">
        <v>92</v>
      </c>
      <c r="C21" s="347" t="s">
        <v>324</v>
      </c>
      <c r="D21" s="501">
        <v>7</v>
      </c>
      <c r="E21" s="484">
        <v>6.1560109049336033E-4</v>
      </c>
      <c r="F21" s="347" t="s">
        <v>324</v>
      </c>
      <c r="G21" s="347" t="s">
        <v>92</v>
      </c>
      <c r="H21" s="419" t="s">
        <v>293</v>
      </c>
      <c r="I21" s="502">
        <v>56</v>
      </c>
      <c r="J21" s="484">
        <v>4.5469308216953552E-3</v>
      </c>
      <c r="K21" s="416"/>
      <c r="N21" s="416"/>
    </row>
    <row r="22" spans="1:14" ht="17.25" x14ac:dyDescent="0.25">
      <c r="A22" s="419" t="s">
        <v>293</v>
      </c>
      <c r="B22" s="347" t="s">
        <v>92</v>
      </c>
      <c r="C22" s="347" t="s">
        <v>324</v>
      </c>
      <c r="D22" s="501">
        <v>27</v>
      </c>
      <c r="E22" s="484">
        <v>2.3744613490458183E-3</v>
      </c>
      <c r="F22" s="347" t="s">
        <v>324</v>
      </c>
      <c r="G22" s="347" t="s">
        <v>92</v>
      </c>
      <c r="H22" s="419" t="s">
        <v>164</v>
      </c>
      <c r="I22" s="502">
        <v>1636</v>
      </c>
      <c r="J22" s="484">
        <v>0.13283533614810003</v>
      </c>
      <c r="K22" s="416"/>
      <c r="N22" s="416"/>
    </row>
    <row r="23" spans="1:14" ht="17.25" x14ac:dyDescent="0.25">
      <c r="A23" s="419" t="s">
        <v>164</v>
      </c>
      <c r="B23" s="347" t="s">
        <v>92</v>
      </c>
      <c r="C23" s="347" t="s">
        <v>324</v>
      </c>
      <c r="D23" s="501">
        <v>1571</v>
      </c>
      <c r="E23" s="484">
        <v>0.13815847330929557</v>
      </c>
      <c r="F23" s="347" t="s">
        <v>324</v>
      </c>
      <c r="G23" s="347" t="s">
        <v>92</v>
      </c>
      <c r="H23" s="419" t="s">
        <v>294</v>
      </c>
      <c r="I23" s="502">
        <v>142</v>
      </c>
      <c r="J23" s="484">
        <v>1.1529717440727508E-2</v>
      </c>
      <c r="K23" s="416"/>
      <c r="N23" s="416"/>
    </row>
    <row r="24" spans="1:14" ht="17.25" x14ac:dyDescent="0.25">
      <c r="A24" s="419" t="s">
        <v>349</v>
      </c>
      <c r="B24" s="347" t="s">
        <v>92</v>
      </c>
      <c r="C24" s="347" t="s">
        <v>324</v>
      </c>
      <c r="D24" s="501">
        <v>128</v>
      </c>
      <c r="E24" s="484">
        <v>1.1256705654735731E-2</v>
      </c>
      <c r="F24" s="347" t="s">
        <v>324</v>
      </c>
      <c r="G24" s="347" t="s">
        <v>92</v>
      </c>
      <c r="H24" s="419" t="s">
        <v>349</v>
      </c>
      <c r="I24" s="502">
        <v>1</v>
      </c>
      <c r="J24" s="484">
        <v>8.1195193244559919E-5</v>
      </c>
      <c r="K24" s="416"/>
      <c r="N24" s="416"/>
    </row>
    <row r="25" spans="1:14" ht="17.25" x14ac:dyDescent="0.25">
      <c r="A25" s="419" t="s">
        <v>295</v>
      </c>
      <c r="B25" s="347" t="s">
        <v>92</v>
      </c>
      <c r="C25" s="347" t="s">
        <v>324</v>
      </c>
      <c r="D25" s="501">
        <v>3396</v>
      </c>
      <c r="E25" s="484">
        <v>0.2986544719022074</v>
      </c>
      <c r="F25" s="347" t="s">
        <v>324</v>
      </c>
      <c r="G25" s="347" t="s">
        <v>92</v>
      </c>
      <c r="H25" s="419" t="s">
        <v>295</v>
      </c>
      <c r="I25" s="502">
        <v>3717</v>
      </c>
      <c r="J25" s="484">
        <v>0.30180253329002921</v>
      </c>
      <c r="K25" s="416"/>
      <c r="N25" s="416"/>
    </row>
    <row r="26" spans="1:14" ht="17.25" x14ac:dyDescent="0.25">
      <c r="A26" s="419" t="s">
        <v>351</v>
      </c>
      <c r="B26" s="347" t="s">
        <v>92</v>
      </c>
      <c r="C26" s="347" t="s">
        <v>324</v>
      </c>
      <c r="D26" s="501">
        <v>9</v>
      </c>
      <c r="E26" s="484">
        <v>7.914871163486061E-4</v>
      </c>
      <c r="F26" s="347" t="s">
        <v>324</v>
      </c>
      <c r="G26" s="347" t="s">
        <v>92</v>
      </c>
      <c r="H26" s="419" t="s">
        <v>362</v>
      </c>
      <c r="I26" s="502">
        <v>4</v>
      </c>
      <c r="J26" s="484">
        <v>3.2478077297823967E-4</v>
      </c>
      <c r="K26" s="416"/>
      <c r="N26" s="416"/>
    </row>
    <row r="27" spans="1:14" ht="17.25" x14ac:dyDescent="0.25">
      <c r="A27" s="419" t="s">
        <v>278</v>
      </c>
      <c r="B27" s="347" t="s">
        <v>92</v>
      </c>
      <c r="C27" s="347" t="s">
        <v>324</v>
      </c>
      <c r="D27" s="501">
        <v>125</v>
      </c>
      <c r="E27" s="484">
        <v>1.0992876615952862E-2</v>
      </c>
      <c r="F27" s="347" t="s">
        <v>324</v>
      </c>
      <c r="G27" s="347" t="s">
        <v>92</v>
      </c>
      <c r="H27" s="419" t="s">
        <v>296</v>
      </c>
      <c r="I27" s="502">
        <v>157</v>
      </c>
      <c r="J27" s="484">
        <v>1.2747645339395907E-2</v>
      </c>
      <c r="K27" s="416"/>
      <c r="N27" s="416"/>
    </row>
    <row r="28" spans="1:14" ht="17.25" x14ac:dyDescent="0.25">
      <c r="A28" s="419" t="s">
        <v>352</v>
      </c>
      <c r="B28" s="347" t="s">
        <v>92</v>
      </c>
      <c r="C28" s="347" t="s">
        <v>324</v>
      </c>
      <c r="D28" s="501">
        <v>135</v>
      </c>
      <c r="E28" s="484">
        <v>1.1872306745229091E-2</v>
      </c>
      <c r="F28" s="347" t="s">
        <v>324</v>
      </c>
      <c r="G28" s="347" t="s">
        <v>92</v>
      </c>
      <c r="H28" s="419" t="s">
        <v>308</v>
      </c>
      <c r="I28" s="502">
        <v>35</v>
      </c>
      <c r="J28" s="484">
        <v>2.8418317635595975E-3</v>
      </c>
      <c r="K28" s="416"/>
      <c r="N28" s="416"/>
    </row>
    <row r="29" spans="1:14" ht="17.25" x14ac:dyDescent="0.25">
      <c r="A29" s="419" t="s">
        <v>298</v>
      </c>
      <c r="B29" s="347" t="s">
        <v>92</v>
      </c>
      <c r="C29" s="347" t="s">
        <v>324</v>
      </c>
      <c r="D29" s="501">
        <v>262</v>
      </c>
      <c r="E29" s="484">
        <v>2.3041069387037198E-2</v>
      </c>
      <c r="F29" s="347" t="s">
        <v>324</v>
      </c>
      <c r="G29" s="347" t="s">
        <v>92</v>
      </c>
      <c r="H29" s="419" t="s">
        <v>278</v>
      </c>
      <c r="I29" s="502">
        <v>8</v>
      </c>
      <c r="J29" s="484">
        <v>6.4956154595647935E-4</v>
      </c>
      <c r="K29" s="416"/>
      <c r="N29" s="416"/>
    </row>
    <row r="30" spans="1:14" ht="17.25" x14ac:dyDescent="0.25">
      <c r="A30" s="419" t="s">
        <v>279</v>
      </c>
      <c r="B30" s="347" t="s">
        <v>92</v>
      </c>
      <c r="C30" s="347" t="s">
        <v>324</v>
      </c>
      <c r="D30" s="501">
        <v>148</v>
      </c>
      <c r="E30" s="484">
        <v>1.301556591328819E-2</v>
      </c>
      <c r="F30" s="347" t="s">
        <v>324</v>
      </c>
      <c r="G30" s="347" t="s">
        <v>92</v>
      </c>
      <c r="H30" s="419" t="s">
        <v>352</v>
      </c>
      <c r="I30" s="502">
        <v>91</v>
      </c>
      <c r="J30" s="484">
        <v>7.3887625852549531E-3</v>
      </c>
      <c r="K30" s="416"/>
      <c r="N30" s="416"/>
    </row>
    <row r="31" spans="1:14" ht="17.25" x14ac:dyDescent="0.25">
      <c r="A31" s="419"/>
      <c r="B31" s="347"/>
      <c r="C31" s="347"/>
      <c r="D31" s="501"/>
      <c r="E31" s="421"/>
      <c r="F31" s="349" t="s">
        <v>324</v>
      </c>
      <c r="G31" s="347" t="s">
        <v>92</v>
      </c>
      <c r="H31" s="352" t="s">
        <v>297</v>
      </c>
      <c r="I31" s="503">
        <v>55</v>
      </c>
      <c r="J31" s="485">
        <v>4.4657356284507959E-3</v>
      </c>
      <c r="K31" s="144"/>
      <c r="L31" s="416"/>
      <c r="N31" s="416"/>
    </row>
    <row r="32" spans="1:14" ht="17.25" x14ac:dyDescent="0.25">
      <c r="A32" s="419"/>
      <c r="B32" s="347"/>
      <c r="C32" s="347"/>
      <c r="D32" s="501"/>
      <c r="E32" s="421"/>
      <c r="F32" s="349" t="s">
        <v>324</v>
      </c>
      <c r="G32" s="347" t="s">
        <v>92</v>
      </c>
      <c r="H32" s="419" t="s">
        <v>298</v>
      </c>
      <c r="I32" s="502">
        <v>82</v>
      </c>
      <c r="J32" s="484">
        <v>6.6580058460539134E-3</v>
      </c>
      <c r="K32" s="144"/>
      <c r="L32" s="416"/>
      <c r="N32" s="416"/>
    </row>
    <row r="33" spans="1:14" ht="17.25" x14ac:dyDescent="0.25">
      <c r="A33" s="419"/>
      <c r="B33" s="347"/>
      <c r="C33" s="347"/>
      <c r="D33" s="501"/>
      <c r="E33" s="421"/>
      <c r="F33" s="349" t="s">
        <v>324</v>
      </c>
      <c r="G33" s="347" t="s">
        <v>92</v>
      </c>
      <c r="H33" s="419" t="s">
        <v>279</v>
      </c>
      <c r="I33" s="502">
        <v>40</v>
      </c>
      <c r="J33" s="484">
        <v>3.247807729782397E-3</v>
      </c>
      <c r="K33" s="144"/>
      <c r="L33" s="416"/>
      <c r="N33" s="416"/>
    </row>
    <row r="34" spans="1:14" ht="16.5" x14ac:dyDescent="0.25">
      <c r="A34" s="1"/>
      <c r="B34" s="1"/>
      <c r="C34" s="139"/>
      <c r="D34" s="504"/>
      <c r="E34" s="138"/>
      <c r="F34" s="139"/>
      <c r="G34" s="139"/>
      <c r="H34" s="139"/>
      <c r="I34" s="504"/>
      <c r="J34" s="138"/>
      <c r="K34" s="144"/>
      <c r="L34" s="416"/>
    </row>
    <row r="35" spans="1:14" ht="16.5" x14ac:dyDescent="0.25">
      <c r="A35" s="146" t="s">
        <v>90</v>
      </c>
      <c r="B35" s="146"/>
      <c r="C35" s="147"/>
      <c r="D35" s="24"/>
      <c r="E35" s="24"/>
      <c r="F35" s="24"/>
      <c r="G35" s="24"/>
      <c r="H35" s="141"/>
      <c r="I35" s="24"/>
      <c r="J35" s="148"/>
      <c r="K35" s="145"/>
      <c r="L35" s="416"/>
    </row>
    <row r="36" spans="1:14" ht="16.5" x14ac:dyDescent="0.25">
      <c r="A36" s="38" t="s">
        <v>339</v>
      </c>
      <c r="B36" s="38"/>
      <c r="C36" s="147"/>
      <c r="D36" s="24"/>
      <c r="E36" s="24"/>
      <c r="F36" s="24"/>
      <c r="G36" s="24"/>
      <c r="H36" s="141"/>
      <c r="I36" s="24"/>
      <c r="J36" s="24"/>
      <c r="K36" s="24"/>
    </row>
    <row r="37" spans="1:14" ht="16.5" x14ac:dyDescent="0.25">
      <c r="A37" s="38"/>
      <c r="B37" s="38"/>
      <c r="C37" s="147"/>
      <c r="D37" s="24"/>
      <c r="E37" s="24"/>
      <c r="F37" s="24"/>
      <c r="G37" s="24"/>
      <c r="H37" s="141"/>
      <c r="I37" s="24"/>
      <c r="J37" s="24"/>
      <c r="K37" s="24"/>
    </row>
    <row r="38" spans="1:14" ht="16.5" x14ac:dyDescent="0.25">
      <c r="A38" s="38" t="s">
        <v>334</v>
      </c>
    </row>
  </sheetData>
  <mergeCells count="7">
    <mergeCell ref="A5:C5"/>
    <mergeCell ref="F5:H5"/>
    <mergeCell ref="A2:J2"/>
    <mergeCell ref="A3:E3"/>
    <mergeCell ref="F3:J3"/>
    <mergeCell ref="A4:D4"/>
    <mergeCell ref="F4:I4"/>
  </mergeCells>
  <hyperlinks>
    <hyperlink ref="K2" location="ÍNDICE!A2" display="ÍNDICE"/>
  </hyperlink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showGridLines="0" zoomScale="70" zoomScaleNormal="70" workbookViewId="0">
      <pane xSplit="3" ySplit="5" topLeftCell="D6" activePane="bottomRight" state="frozen"/>
      <selection pane="topRight" activeCell="D1" sqref="D1"/>
      <selection pane="bottomLeft" activeCell="A6" sqref="A6"/>
      <selection pane="bottomRight" activeCell="D5" sqref="D5"/>
    </sheetView>
  </sheetViews>
  <sheetFormatPr baseColWidth="10" defaultRowHeight="15.75" x14ac:dyDescent="0.25"/>
  <cols>
    <col min="1" max="1" width="36.375" customWidth="1"/>
    <col min="2" max="2" width="5.75" customWidth="1"/>
    <col min="3" max="4" width="16.625" customWidth="1"/>
    <col min="5" max="5" width="18.75" customWidth="1"/>
    <col min="6" max="6" width="16.125" customWidth="1"/>
    <col min="7" max="7" width="8.5" customWidth="1"/>
    <col min="8" max="8" width="36.5" customWidth="1"/>
    <col min="9" max="9" width="16.625" customWidth="1"/>
    <col min="10" max="10" width="19.375" customWidth="1"/>
    <col min="13" max="13" width="11.25" bestFit="1" customWidth="1"/>
    <col min="16" max="16" width="11.25" bestFit="1" customWidth="1"/>
  </cols>
  <sheetData>
    <row r="1" spans="1:14" ht="144.75" customHeight="1" x14ac:dyDescent="0.25"/>
    <row r="2" spans="1:14" ht="36" customHeight="1" x14ac:dyDescent="0.25">
      <c r="A2" s="616" t="s">
        <v>796</v>
      </c>
      <c r="B2" s="616"/>
      <c r="C2" s="616"/>
      <c r="D2" s="616"/>
      <c r="E2" s="616"/>
      <c r="F2" s="616"/>
      <c r="G2" s="616"/>
      <c r="H2" s="616"/>
      <c r="I2" s="616"/>
      <c r="J2" s="616"/>
      <c r="K2" s="50" t="s">
        <v>8</v>
      </c>
    </row>
    <row r="3" spans="1:14" ht="36" customHeight="1" x14ac:dyDescent="0.25">
      <c r="A3" s="616" t="s">
        <v>124</v>
      </c>
      <c r="B3" s="616"/>
      <c r="C3" s="616"/>
      <c r="D3" s="616"/>
      <c r="E3" s="616"/>
      <c r="F3" s="616" t="s">
        <v>125</v>
      </c>
      <c r="G3" s="616"/>
      <c r="H3" s="616"/>
      <c r="I3" s="616"/>
      <c r="J3" s="616"/>
      <c r="K3" s="142"/>
    </row>
    <row r="4" spans="1:14" ht="36" customHeight="1" x14ac:dyDescent="0.25">
      <c r="A4" s="610" t="s">
        <v>776</v>
      </c>
      <c r="B4" s="610"/>
      <c r="C4" s="610"/>
      <c r="D4" s="634"/>
      <c r="E4" s="495" t="s">
        <v>93</v>
      </c>
      <c r="F4" s="610" t="s">
        <v>776</v>
      </c>
      <c r="G4" s="610"/>
      <c r="H4" s="610"/>
      <c r="I4" s="610"/>
      <c r="J4" s="495" t="s">
        <v>93</v>
      </c>
      <c r="K4" s="143"/>
    </row>
    <row r="5" spans="1:14" ht="16.5" x14ac:dyDescent="0.25">
      <c r="A5" s="657" t="s">
        <v>46</v>
      </c>
      <c r="B5" s="658"/>
      <c r="C5" s="658"/>
      <c r="D5" s="565">
        <v>6279</v>
      </c>
      <c r="E5" s="563">
        <v>1</v>
      </c>
      <c r="F5" s="657" t="s">
        <v>46</v>
      </c>
      <c r="G5" s="658"/>
      <c r="H5" s="658"/>
      <c r="I5" s="323">
        <f>SUM(I6:I24)</f>
        <v>10652</v>
      </c>
      <c r="J5" s="483">
        <v>1.0000000000000002</v>
      </c>
      <c r="K5" s="144"/>
    </row>
    <row r="6" spans="1:14" ht="17.25" x14ac:dyDescent="0.25">
      <c r="A6" s="419" t="s">
        <v>286</v>
      </c>
      <c r="B6" s="422" t="s">
        <v>92</v>
      </c>
      <c r="C6" s="422" t="s">
        <v>85</v>
      </c>
      <c r="D6" s="566">
        <v>45</v>
      </c>
      <c r="E6" s="564">
        <v>7.16674629718108E-3</v>
      </c>
      <c r="F6" s="422" t="s">
        <v>85</v>
      </c>
      <c r="G6" s="422" t="s">
        <v>92</v>
      </c>
      <c r="H6" s="419" t="s">
        <v>286</v>
      </c>
      <c r="I6" s="420">
        <v>45</v>
      </c>
      <c r="J6" s="549">
        <v>4.2245587683064217E-3</v>
      </c>
      <c r="K6" s="416"/>
      <c r="N6" s="416"/>
    </row>
    <row r="7" spans="1:14" ht="17.25" x14ac:dyDescent="0.25">
      <c r="A7" s="419" t="s">
        <v>268</v>
      </c>
      <c r="B7" s="422" t="s">
        <v>92</v>
      </c>
      <c r="C7" s="422" t="s">
        <v>85</v>
      </c>
      <c r="D7" s="566">
        <v>147</v>
      </c>
      <c r="E7" s="564">
        <v>2.3411371237458192E-2</v>
      </c>
      <c r="F7" s="422" t="s">
        <v>85</v>
      </c>
      <c r="G7" s="422" t="s">
        <v>92</v>
      </c>
      <c r="H7" s="419" t="s">
        <v>341</v>
      </c>
      <c r="I7" s="420">
        <v>55</v>
      </c>
      <c r="J7" s="549">
        <v>5.1633496057078487E-3</v>
      </c>
      <c r="K7" s="416"/>
      <c r="N7" s="416"/>
    </row>
    <row r="8" spans="1:14" ht="17.25" x14ac:dyDescent="0.25">
      <c r="A8" s="419" t="s">
        <v>288</v>
      </c>
      <c r="B8" s="422" t="s">
        <v>92</v>
      </c>
      <c r="C8" s="422" t="s">
        <v>85</v>
      </c>
      <c r="D8" s="566">
        <v>13</v>
      </c>
      <c r="E8" s="564">
        <v>2.070393374741201E-3</v>
      </c>
      <c r="F8" s="422" t="s">
        <v>85</v>
      </c>
      <c r="G8" s="422" t="s">
        <v>92</v>
      </c>
      <c r="H8" s="419" t="s">
        <v>288</v>
      </c>
      <c r="I8" s="420">
        <v>83</v>
      </c>
      <c r="J8" s="549">
        <v>7.7919639504318442E-3</v>
      </c>
      <c r="K8" s="416"/>
      <c r="N8" s="416"/>
    </row>
    <row r="9" spans="1:14" ht="17.25" x14ac:dyDescent="0.25">
      <c r="A9" s="419" t="s">
        <v>269</v>
      </c>
      <c r="B9" s="422" t="s">
        <v>92</v>
      </c>
      <c r="C9" s="422" t="s">
        <v>85</v>
      </c>
      <c r="D9" s="566">
        <v>87</v>
      </c>
      <c r="E9" s="564">
        <v>1.385570950788342E-2</v>
      </c>
      <c r="F9" s="422" t="s">
        <v>85</v>
      </c>
      <c r="G9" s="422" t="s">
        <v>92</v>
      </c>
      <c r="H9" s="419" t="s">
        <v>343</v>
      </c>
      <c r="I9" s="420">
        <v>2175</v>
      </c>
      <c r="J9" s="549">
        <v>0.20418700713481036</v>
      </c>
      <c r="K9" s="416"/>
      <c r="N9" s="416"/>
    </row>
    <row r="10" spans="1:14" ht="17.25" x14ac:dyDescent="0.25">
      <c r="A10" s="419" t="s">
        <v>343</v>
      </c>
      <c r="B10" s="422" t="s">
        <v>92</v>
      </c>
      <c r="C10" s="422" t="s">
        <v>85</v>
      </c>
      <c r="D10" s="566">
        <v>1063</v>
      </c>
      <c r="E10" s="564">
        <v>0.16929447364229974</v>
      </c>
      <c r="F10" s="422" t="s">
        <v>85</v>
      </c>
      <c r="G10" s="422" t="s">
        <v>92</v>
      </c>
      <c r="H10" s="419" t="s">
        <v>289</v>
      </c>
      <c r="I10" s="420">
        <v>1257</v>
      </c>
      <c r="J10" s="549">
        <v>0.11800600826135937</v>
      </c>
      <c r="K10" s="416"/>
      <c r="N10" s="416"/>
    </row>
    <row r="11" spans="1:14" ht="17.25" x14ac:dyDescent="0.25">
      <c r="A11" s="419" t="s">
        <v>289</v>
      </c>
      <c r="B11" s="422" t="s">
        <v>92</v>
      </c>
      <c r="C11" s="422" t="s">
        <v>85</v>
      </c>
      <c r="D11" s="566">
        <v>654</v>
      </c>
      <c r="E11" s="564">
        <v>0.10415671285236502</v>
      </c>
      <c r="F11" s="422" t="s">
        <v>85</v>
      </c>
      <c r="G11" s="422" t="s">
        <v>92</v>
      </c>
      <c r="H11" s="419" t="s">
        <v>270</v>
      </c>
      <c r="I11" s="420">
        <v>253</v>
      </c>
      <c r="J11" s="549">
        <v>2.3751408186256102E-2</v>
      </c>
      <c r="K11" s="416"/>
      <c r="N11" s="416"/>
    </row>
    <row r="12" spans="1:14" ht="17.25" x14ac:dyDescent="0.25">
      <c r="A12" s="419" t="s">
        <v>270</v>
      </c>
      <c r="B12" s="422" t="s">
        <v>92</v>
      </c>
      <c r="C12" s="422" t="s">
        <v>85</v>
      </c>
      <c r="D12" s="566">
        <v>53</v>
      </c>
      <c r="E12" s="564">
        <v>8.4408345277910499E-3</v>
      </c>
      <c r="F12" s="422" t="s">
        <v>85</v>
      </c>
      <c r="G12" s="422" t="s">
        <v>92</v>
      </c>
      <c r="H12" s="419" t="s">
        <v>346</v>
      </c>
      <c r="I12" s="420">
        <v>59</v>
      </c>
      <c r="J12" s="549">
        <v>5.5388659406684195E-3</v>
      </c>
      <c r="K12" s="416"/>
      <c r="N12" s="416"/>
    </row>
    <row r="13" spans="1:14" ht="17.25" x14ac:dyDescent="0.25">
      <c r="A13" s="419" t="s">
        <v>347</v>
      </c>
      <c r="B13" s="422" t="s">
        <v>92</v>
      </c>
      <c r="C13" s="422" t="s">
        <v>85</v>
      </c>
      <c r="D13" s="566">
        <v>197</v>
      </c>
      <c r="E13" s="564">
        <v>3.1374422678770504E-2</v>
      </c>
      <c r="F13" s="422" t="s">
        <v>85</v>
      </c>
      <c r="G13" s="422" t="s">
        <v>92</v>
      </c>
      <c r="H13" s="419" t="s">
        <v>273</v>
      </c>
      <c r="I13" s="420">
        <v>522</v>
      </c>
      <c r="J13" s="549">
        <v>4.9004881712354488E-2</v>
      </c>
      <c r="K13" s="416"/>
      <c r="N13" s="416"/>
    </row>
    <row r="14" spans="1:14" ht="17.25" x14ac:dyDescent="0.25">
      <c r="A14" s="419" t="s">
        <v>273</v>
      </c>
      <c r="B14" s="422" t="s">
        <v>92</v>
      </c>
      <c r="C14" s="422" t="s">
        <v>85</v>
      </c>
      <c r="D14" s="566">
        <v>203</v>
      </c>
      <c r="E14" s="564">
        <v>3.2329988851727984E-2</v>
      </c>
      <c r="F14" s="422" t="s">
        <v>85</v>
      </c>
      <c r="G14" s="422" t="s">
        <v>92</v>
      </c>
      <c r="H14" s="419" t="s">
        <v>274</v>
      </c>
      <c r="I14" s="420">
        <v>643</v>
      </c>
      <c r="J14" s="549">
        <v>6.0364250844911753E-2</v>
      </c>
      <c r="K14" s="416"/>
      <c r="N14" s="416"/>
    </row>
    <row r="15" spans="1:14" ht="17.25" x14ac:dyDescent="0.25">
      <c r="A15" s="419" t="s">
        <v>274</v>
      </c>
      <c r="B15" s="422" t="s">
        <v>92</v>
      </c>
      <c r="C15" s="422" t="s">
        <v>85</v>
      </c>
      <c r="D15" s="566">
        <v>179</v>
      </c>
      <c r="E15" s="564">
        <v>2.8507724159898072E-2</v>
      </c>
      <c r="F15" s="422" t="s">
        <v>85</v>
      </c>
      <c r="G15" s="422" t="s">
        <v>92</v>
      </c>
      <c r="H15" s="419" t="s">
        <v>292</v>
      </c>
      <c r="I15" s="420">
        <v>771</v>
      </c>
      <c r="J15" s="549">
        <v>7.2380773563650025E-2</v>
      </c>
      <c r="K15" s="416"/>
      <c r="N15" s="416"/>
    </row>
    <row r="16" spans="1:14" ht="17.25" x14ac:dyDescent="0.25">
      <c r="A16" s="419" t="s">
        <v>348</v>
      </c>
      <c r="B16" s="422" t="s">
        <v>92</v>
      </c>
      <c r="C16" s="422" t="s">
        <v>85</v>
      </c>
      <c r="D16" s="566">
        <v>3</v>
      </c>
      <c r="E16" s="564">
        <v>4.7778308647873863E-4</v>
      </c>
      <c r="F16" s="422" t="s">
        <v>85</v>
      </c>
      <c r="G16" s="422" t="s">
        <v>92</v>
      </c>
      <c r="H16" s="419" t="s">
        <v>348</v>
      </c>
      <c r="I16" s="420">
        <v>33</v>
      </c>
      <c r="J16" s="549">
        <v>3.098009763424709E-3</v>
      </c>
      <c r="K16" s="416"/>
      <c r="N16" s="416"/>
    </row>
    <row r="17" spans="1:14" ht="17.25" x14ac:dyDescent="0.25">
      <c r="A17" s="419" t="s">
        <v>276</v>
      </c>
      <c r="B17" s="422" t="s">
        <v>92</v>
      </c>
      <c r="C17" s="422" t="s">
        <v>85</v>
      </c>
      <c r="D17" s="566">
        <v>116</v>
      </c>
      <c r="E17" s="564">
        <v>1.847427934384456E-2</v>
      </c>
      <c r="F17" s="422" t="s">
        <v>85</v>
      </c>
      <c r="G17" s="422" t="s">
        <v>92</v>
      </c>
      <c r="H17" s="419" t="s">
        <v>275</v>
      </c>
      <c r="I17" s="420">
        <v>2</v>
      </c>
      <c r="J17" s="549">
        <v>1.8775816748028539E-4</v>
      </c>
      <c r="K17" s="416"/>
      <c r="N17" s="416"/>
    </row>
    <row r="18" spans="1:14" ht="17.25" x14ac:dyDescent="0.25">
      <c r="A18" s="419" t="s">
        <v>164</v>
      </c>
      <c r="B18" s="422" t="s">
        <v>92</v>
      </c>
      <c r="C18" s="422" t="s">
        <v>85</v>
      </c>
      <c r="D18" s="566">
        <v>1282</v>
      </c>
      <c r="E18" s="564">
        <v>0.20417263895524765</v>
      </c>
      <c r="F18" s="422" t="s">
        <v>85</v>
      </c>
      <c r="G18" s="422" t="s">
        <v>92</v>
      </c>
      <c r="H18" s="419" t="s">
        <v>164</v>
      </c>
      <c r="I18" s="420">
        <v>1942</v>
      </c>
      <c r="J18" s="549">
        <v>0.18231318062335711</v>
      </c>
      <c r="K18" s="416"/>
      <c r="N18" s="416"/>
    </row>
    <row r="19" spans="1:14" ht="17.25" x14ac:dyDescent="0.25">
      <c r="A19" s="419" t="s">
        <v>294</v>
      </c>
      <c r="B19" s="422" t="s">
        <v>92</v>
      </c>
      <c r="C19" s="422" t="s">
        <v>85</v>
      </c>
      <c r="D19" s="566">
        <v>56</v>
      </c>
      <c r="E19" s="564">
        <v>8.918617614269788E-3</v>
      </c>
      <c r="F19" s="422" t="s">
        <v>85</v>
      </c>
      <c r="G19" s="422" t="s">
        <v>92</v>
      </c>
      <c r="H19" s="419" t="s">
        <v>294</v>
      </c>
      <c r="I19" s="420">
        <v>170</v>
      </c>
      <c r="J19" s="549">
        <v>1.5959444235824259E-2</v>
      </c>
      <c r="K19" s="416"/>
      <c r="N19" s="416"/>
    </row>
    <row r="20" spans="1:14" ht="17.25" x14ac:dyDescent="0.25">
      <c r="A20" s="419" t="s">
        <v>295</v>
      </c>
      <c r="B20" s="422" t="s">
        <v>92</v>
      </c>
      <c r="C20" s="422" t="s">
        <v>85</v>
      </c>
      <c r="D20" s="566">
        <v>1669</v>
      </c>
      <c r="E20" s="564">
        <v>0.26580665711100493</v>
      </c>
      <c r="F20" s="422" t="s">
        <v>85</v>
      </c>
      <c r="G20" s="422" t="s">
        <v>92</v>
      </c>
      <c r="H20" s="419" t="s">
        <v>295</v>
      </c>
      <c r="I20" s="420">
        <v>1853</v>
      </c>
      <c r="J20" s="549">
        <v>0.17395794217048441</v>
      </c>
      <c r="K20" s="416"/>
      <c r="N20" s="416"/>
    </row>
    <row r="21" spans="1:14" ht="17.25" x14ac:dyDescent="0.25">
      <c r="A21" s="352" t="s">
        <v>351</v>
      </c>
      <c r="B21" s="347" t="s">
        <v>92</v>
      </c>
      <c r="C21" s="422" t="s">
        <v>85</v>
      </c>
      <c r="D21" s="566">
        <v>47</v>
      </c>
      <c r="E21" s="564">
        <v>7.485268354833572E-3</v>
      </c>
      <c r="F21" s="422" t="s">
        <v>85</v>
      </c>
      <c r="G21" s="422" t="s">
        <v>92</v>
      </c>
      <c r="H21" s="419" t="s">
        <v>296</v>
      </c>
      <c r="I21" s="420">
        <v>46</v>
      </c>
      <c r="J21" s="549">
        <v>4.318437852046564E-3</v>
      </c>
      <c r="K21" s="416"/>
      <c r="N21" s="416"/>
    </row>
    <row r="22" spans="1:14" ht="17.25" x14ac:dyDescent="0.25">
      <c r="A22" s="352" t="s">
        <v>308</v>
      </c>
      <c r="B22" s="347" t="s">
        <v>92</v>
      </c>
      <c r="C22" s="422" t="s">
        <v>85</v>
      </c>
      <c r="D22" s="566">
        <v>51</v>
      </c>
      <c r="E22" s="564">
        <v>8.1223124701385579E-3</v>
      </c>
      <c r="F22" s="422" t="s">
        <v>85</v>
      </c>
      <c r="G22" s="422" t="s">
        <v>92</v>
      </c>
      <c r="H22" s="419" t="s">
        <v>352</v>
      </c>
      <c r="I22" s="420">
        <v>85</v>
      </c>
      <c r="J22" s="549">
        <v>7.9797221179121296E-3</v>
      </c>
      <c r="K22" s="416"/>
      <c r="N22" s="416"/>
    </row>
    <row r="23" spans="1:14" ht="17.25" x14ac:dyDescent="0.25">
      <c r="A23" s="352" t="s">
        <v>352</v>
      </c>
      <c r="B23" s="347" t="s">
        <v>92</v>
      </c>
      <c r="C23" s="422" t="s">
        <v>85</v>
      </c>
      <c r="D23" s="566">
        <v>84</v>
      </c>
      <c r="E23" s="564">
        <v>1.3377926421404682E-2</v>
      </c>
      <c r="F23" s="422" t="s">
        <v>85</v>
      </c>
      <c r="G23" s="422" t="s">
        <v>92</v>
      </c>
      <c r="H23" s="419" t="s">
        <v>297</v>
      </c>
      <c r="I23" s="420">
        <v>135</v>
      </c>
      <c r="J23" s="549">
        <v>1.2673676304919263E-2</v>
      </c>
      <c r="K23" s="416"/>
      <c r="N23" s="416"/>
    </row>
    <row r="24" spans="1:14" ht="17.25" x14ac:dyDescent="0.25">
      <c r="A24" s="419" t="s">
        <v>279</v>
      </c>
      <c r="B24" s="422" t="s">
        <v>92</v>
      </c>
      <c r="C24" s="422" t="s">
        <v>85</v>
      </c>
      <c r="D24" s="566">
        <v>330</v>
      </c>
      <c r="E24" s="564">
        <v>5.2556139512661249E-2</v>
      </c>
      <c r="F24" s="422" t="s">
        <v>85</v>
      </c>
      <c r="G24" s="422" t="s">
        <v>92</v>
      </c>
      <c r="H24" s="419" t="s">
        <v>279</v>
      </c>
      <c r="I24" s="420">
        <v>523</v>
      </c>
      <c r="J24" s="549">
        <v>4.9098760796094633E-2</v>
      </c>
      <c r="K24" s="416"/>
      <c r="N24" s="416"/>
    </row>
    <row r="25" spans="1:14" ht="16.5" x14ac:dyDescent="0.25">
      <c r="F25" s="24"/>
    </row>
    <row r="26" spans="1:14" ht="16.5" x14ac:dyDescent="0.25">
      <c r="A26" s="146" t="s">
        <v>90</v>
      </c>
      <c r="B26" s="146"/>
      <c r="C26" s="147"/>
      <c r="D26" s="24"/>
      <c r="E26" s="24"/>
      <c r="F26" s="24"/>
    </row>
    <row r="27" spans="1:14" ht="16.5" x14ac:dyDescent="0.25">
      <c r="A27" s="38" t="s">
        <v>339</v>
      </c>
      <c r="B27" s="38"/>
      <c r="C27" s="147"/>
      <c r="D27" s="24"/>
      <c r="E27" s="24"/>
      <c r="F27" s="24"/>
    </row>
    <row r="29" spans="1:14" ht="16.5" customHeight="1" x14ac:dyDescent="0.25">
      <c r="A29" s="38" t="s">
        <v>334</v>
      </c>
      <c r="B29" s="38"/>
      <c r="C29" s="38"/>
      <c r="D29" s="38"/>
      <c r="E29" s="38"/>
      <c r="F29" s="38"/>
    </row>
  </sheetData>
  <mergeCells count="7">
    <mergeCell ref="A5:C5"/>
    <mergeCell ref="F5:H5"/>
    <mergeCell ref="A2:J2"/>
    <mergeCell ref="A3:E3"/>
    <mergeCell ref="F3:J3"/>
    <mergeCell ref="A4:D4"/>
    <mergeCell ref="F4:I4"/>
  </mergeCells>
  <hyperlinks>
    <hyperlink ref="K2" location="ÍNDICE!A2" display="ÍNDICE"/>
  </hyperlink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showGridLines="0" zoomScale="70" zoomScaleNormal="70" workbookViewId="0">
      <pane xSplit="4" ySplit="5" topLeftCell="E6" activePane="bottomRight" state="frozen"/>
      <selection pane="topRight" activeCell="E1" sqref="E1"/>
      <selection pane="bottomLeft" activeCell="A6" sqref="A6"/>
      <selection pane="bottomRight" activeCell="I5" sqref="I5"/>
    </sheetView>
  </sheetViews>
  <sheetFormatPr baseColWidth="10" defaultRowHeight="15.75" x14ac:dyDescent="0.25"/>
  <cols>
    <col min="1" max="1" width="14.5" customWidth="1"/>
    <col min="2" max="2" width="5.75" customWidth="1"/>
    <col min="3" max="4" width="16.625" customWidth="1"/>
    <col min="5" max="5" width="18.75" customWidth="1"/>
    <col min="6" max="6" width="16.125" customWidth="1"/>
    <col min="7" max="7" width="8.5" customWidth="1"/>
    <col min="8" max="8" width="36.875" customWidth="1"/>
    <col min="9" max="9" width="16.625" customWidth="1"/>
    <col min="10" max="10" width="19.375" customWidth="1"/>
    <col min="13" max="13" width="11.25" bestFit="1" customWidth="1"/>
  </cols>
  <sheetData>
    <row r="1" spans="1:11" ht="144.75" customHeight="1" x14ac:dyDescent="0.25"/>
    <row r="2" spans="1:11" ht="36" customHeight="1" x14ac:dyDescent="0.25">
      <c r="A2" s="616" t="s">
        <v>796</v>
      </c>
      <c r="B2" s="616"/>
      <c r="C2" s="616"/>
      <c r="D2" s="616"/>
      <c r="E2" s="616"/>
      <c r="F2" s="616"/>
      <c r="G2" s="616"/>
      <c r="H2" s="616"/>
      <c r="I2" s="616"/>
      <c r="J2" s="616"/>
      <c r="K2" s="50" t="s">
        <v>8</v>
      </c>
    </row>
    <row r="3" spans="1:11" ht="36" customHeight="1" x14ac:dyDescent="0.25">
      <c r="A3" s="616" t="s">
        <v>124</v>
      </c>
      <c r="B3" s="616"/>
      <c r="C3" s="616"/>
      <c r="D3" s="616"/>
      <c r="E3" s="616"/>
      <c r="F3" s="616" t="s">
        <v>125</v>
      </c>
      <c r="G3" s="616"/>
      <c r="H3" s="616"/>
      <c r="I3" s="616"/>
      <c r="J3" s="616"/>
      <c r="K3" s="142"/>
    </row>
    <row r="4" spans="1:11" ht="36" customHeight="1" x14ac:dyDescent="0.25">
      <c r="A4" s="610" t="s">
        <v>776</v>
      </c>
      <c r="B4" s="610"/>
      <c r="C4" s="610"/>
      <c r="D4" s="610"/>
      <c r="E4" s="495" t="s">
        <v>93</v>
      </c>
      <c r="F4" s="610" t="s">
        <v>776</v>
      </c>
      <c r="G4" s="610"/>
      <c r="H4" s="610"/>
      <c r="I4" s="610"/>
      <c r="J4" s="495" t="s">
        <v>93</v>
      </c>
      <c r="K4" s="143"/>
    </row>
    <row r="5" spans="1:11" ht="17.25" x14ac:dyDescent="0.25">
      <c r="A5" s="657" t="s">
        <v>46</v>
      </c>
      <c r="B5" s="660"/>
      <c r="C5" s="658"/>
      <c r="D5" s="329">
        <v>0</v>
      </c>
      <c r="E5" s="481">
        <v>0</v>
      </c>
      <c r="F5" s="657" t="s">
        <v>46</v>
      </c>
      <c r="G5" s="658"/>
      <c r="H5" s="658"/>
      <c r="I5" s="323">
        <f>SUM(I6:I8)</f>
        <v>217</v>
      </c>
      <c r="J5" s="483">
        <v>1.0000000000000002</v>
      </c>
    </row>
    <row r="6" spans="1:11" ht="17.25" x14ac:dyDescent="0.25">
      <c r="A6" s="489" t="s">
        <v>92</v>
      </c>
      <c r="B6" s="490" t="s">
        <v>92</v>
      </c>
      <c r="C6" s="488">
        <v>0</v>
      </c>
      <c r="D6" s="329">
        <v>0</v>
      </c>
      <c r="E6" s="482">
        <v>0</v>
      </c>
      <c r="F6" s="424" t="s">
        <v>99</v>
      </c>
      <c r="G6" s="490" t="s">
        <v>92</v>
      </c>
      <c r="H6" s="419" t="s">
        <v>289</v>
      </c>
      <c r="I6" s="423">
        <v>106</v>
      </c>
      <c r="J6" s="550">
        <v>0.48847926267281105</v>
      </c>
      <c r="K6" s="416"/>
    </row>
    <row r="7" spans="1:11" ht="17.25" x14ac:dyDescent="0.25">
      <c r="A7" s="489" t="s">
        <v>92</v>
      </c>
      <c r="B7" s="490" t="s">
        <v>92</v>
      </c>
      <c r="C7" s="488">
        <v>0</v>
      </c>
      <c r="D7" s="329">
        <v>0</v>
      </c>
      <c r="E7" s="482">
        <v>0</v>
      </c>
      <c r="F7" s="424" t="s">
        <v>99</v>
      </c>
      <c r="G7" s="490" t="s">
        <v>92</v>
      </c>
      <c r="H7" s="419" t="s">
        <v>164</v>
      </c>
      <c r="I7" s="423">
        <v>73</v>
      </c>
      <c r="J7" s="550">
        <v>0.33640552995391704</v>
      </c>
      <c r="K7" s="416"/>
    </row>
    <row r="8" spans="1:11" ht="17.25" x14ac:dyDescent="0.25">
      <c r="A8" s="489" t="s">
        <v>92</v>
      </c>
      <c r="B8" s="490" t="s">
        <v>92</v>
      </c>
      <c r="C8" s="488">
        <v>0</v>
      </c>
      <c r="D8" s="329">
        <v>0</v>
      </c>
      <c r="E8" s="482">
        <v>0</v>
      </c>
      <c r="F8" s="424" t="s">
        <v>99</v>
      </c>
      <c r="G8" s="490" t="s">
        <v>92</v>
      </c>
      <c r="H8" s="419" t="s">
        <v>296</v>
      </c>
      <c r="I8" s="423">
        <v>38</v>
      </c>
      <c r="J8" s="550">
        <v>0.17511520737327188</v>
      </c>
      <c r="K8" s="416"/>
    </row>
    <row r="9" spans="1:11" ht="16.5" x14ac:dyDescent="0.25">
      <c r="A9" s="1"/>
      <c r="B9" s="24"/>
      <c r="C9" s="139"/>
      <c r="D9" s="116"/>
      <c r="E9" s="138"/>
      <c r="F9" s="139"/>
      <c r="G9" s="141"/>
      <c r="H9" s="139"/>
      <c r="I9" s="116"/>
      <c r="J9" s="138"/>
      <c r="K9" s="145"/>
    </row>
    <row r="10" spans="1:11" ht="16.5" x14ac:dyDescent="0.25">
      <c r="A10" s="146" t="s">
        <v>90</v>
      </c>
      <c r="B10" s="146"/>
      <c r="C10" s="147"/>
      <c r="D10" s="24"/>
      <c r="E10" s="24"/>
      <c r="F10" s="24"/>
      <c r="G10" s="24"/>
      <c r="H10" s="141"/>
      <c r="I10" s="24"/>
      <c r="J10" s="148"/>
      <c r="K10" s="24"/>
    </row>
    <row r="11" spans="1:11" ht="16.5" x14ac:dyDescent="0.25">
      <c r="A11" s="38" t="s">
        <v>339</v>
      </c>
      <c r="B11" s="38"/>
      <c r="C11" s="147"/>
      <c r="D11" s="24"/>
      <c r="E11" s="24"/>
      <c r="F11" s="24"/>
      <c r="G11" s="24"/>
      <c r="H11" s="141"/>
      <c r="I11" s="24"/>
      <c r="J11" s="24"/>
      <c r="K11" s="24"/>
    </row>
    <row r="13" spans="1:11" ht="16.5" x14ac:dyDescent="0.25">
      <c r="A13" s="38" t="s">
        <v>334</v>
      </c>
      <c r="B13" s="38"/>
      <c r="C13" s="38"/>
      <c r="D13" s="38"/>
      <c r="E13" s="38"/>
      <c r="F13" s="38"/>
    </row>
  </sheetData>
  <mergeCells count="7">
    <mergeCell ref="A5:C5"/>
    <mergeCell ref="F5:H5"/>
    <mergeCell ref="A2:J2"/>
    <mergeCell ref="A3:E3"/>
    <mergeCell ref="F3:J3"/>
    <mergeCell ref="A4:D4"/>
    <mergeCell ref="F4:I4"/>
  </mergeCells>
  <hyperlinks>
    <hyperlink ref="K2" location="ÍNDICE!A2" display="ÍNDICE"/>
  </hyperlinks>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zoomScale="70" zoomScaleNormal="70" workbookViewId="0">
      <selection activeCell="I5" sqref="I5"/>
    </sheetView>
  </sheetViews>
  <sheetFormatPr baseColWidth="10" defaultRowHeight="15.75" x14ac:dyDescent="0.25"/>
  <cols>
    <col min="1" max="1" width="14.5" customWidth="1"/>
    <col min="2" max="2" width="5.75" customWidth="1"/>
    <col min="3" max="4" width="16.625" customWidth="1"/>
    <col min="5" max="5" width="18.75" customWidth="1"/>
    <col min="6" max="6" width="16.125" customWidth="1"/>
    <col min="7" max="7" width="8.5" customWidth="1"/>
    <col min="8" max="8" width="36.875" customWidth="1"/>
    <col min="9" max="9" width="16.625" customWidth="1"/>
    <col min="10" max="10" width="19.375" customWidth="1"/>
    <col min="14" max="14" width="11.25" bestFit="1" customWidth="1"/>
  </cols>
  <sheetData>
    <row r="1" spans="1:12" ht="144.75" customHeight="1" x14ac:dyDescent="0.25"/>
    <row r="2" spans="1:12" ht="36" customHeight="1" x14ac:dyDescent="0.25">
      <c r="A2" s="616" t="s">
        <v>796</v>
      </c>
      <c r="B2" s="616"/>
      <c r="C2" s="616"/>
      <c r="D2" s="616"/>
      <c r="E2" s="616"/>
      <c r="F2" s="616"/>
      <c r="G2" s="616"/>
      <c r="H2" s="616"/>
      <c r="I2" s="616"/>
      <c r="J2" s="616"/>
      <c r="K2" s="50" t="s">
        <v>8</v>
      </c>
    </row>
    <row r="3" spans="1:12" ht="36" customHeight="1" x14ac:dyDescent="0.25">
      <c r="A3" s="616" t="s">
        <v>124</v>
      </c>
      <c r="B3" s="616"/>
      <c r="C3" s="616"/>
      <c r="D3" s="616"/>
      <c r="E3" s="616"/>
      <c r="F3" s="616" t="s">
        <v>125</v>
      </c>
      <c r="G3" s="616"/>
      <c r="H3" s="616"/>
      <c r="I3" s="616"/>
      <c r="J3" s="616"/>
      <c r="K3" s="142"/>
    </row>
    <row r="4" spans="1:12" ht="36" customHeight="1" x14ac:dyDescent="0.25">
      <c r="A4" s="610" t="s">
        <v>776</v>
      </c>
      <c r="B4" s="610"/>
      <c r="C4" s="610"/>
      <c r="D4" s="610"/>
      <c r="E4" s="495" t="s">
        <v>93</v>
      </c>
      <c r="F4" s="610" t="s">
        <v>776</v>
      </c>
      <c r="G4" s="610"/>
      <c r="H4" s="610"/>
      <c r="I4" s="610"/>
      <c r="J4" s="495" t="s">
        <v>93</v>
      </c>
      <c r="K4" s="143"/>
    </row>
    <row r="5" spans="1:12" ht="17.25" x14ac:dyDescent="0.25">
      <c r="A5" s="657" t="s">
        <v>46</v>
      </c>
      <c r="B5" s="658"/>
      <c r="C5" s="658"/>
      <c r="D5" s="482">
        <v>0</v>
      </c>
      <c r="E5" s="480">
        <v>0</v>
      </c>
      <c r="F5" s="657" t="s">
        <v>46</v>
      </c>
      <c r="G5" s="658"/>
      <c r="H5" s="658"/>
      <c r="I5" s="323">
        <f>SUM(I6)</f>
        <v>145</v>
      </c>
      <c r="J5" s="480">
        <v>1.0000000000000002</v>
      </c>
      <c r="K5" s="144"/>
    </row>
    <row r="6" spans="1:12" ht="17.25" x14ac:dyDescent="0.25">
      <c r="A6" s="424"/>
      <c r="B6" s="422" t="s">
        <v>92</v>
      </c>
      <c r="C6" s="419"/>
      <c r="D6" s="423">
        <v>0</v>
      </c>
      <c r="E6" s="574" t="s">
        <v>92</v>
      </c>
      <c r="F6" s="424" t="s">
        <v>109</v>
      </c>
      <c r="G6" s="422" t="s">
        <v>92</v>
      </c>
      <c r="H6" s="419" t="s">
        <v>295</v>
      </c>
      <c r="I6" s="423">
        <v>145</v>
      </c>
      <c r="J6" s="574">
        <v>1</v>
      </c>
      <c r="K6" s="144"/>
      <c r="L6" s="416"/>
    </row>
    <row r="7" spans="1:12" ht="16.5" x14ac:dyDescent="0.25">
      <c r="A7" s="1"/>
      <c r="B7" s="1"/>
      <c r="C7" s="139"/>
      <c r="D7" s="116"/>
      <c r="E7" s="138"/>
      <c r="F7" s="139"/>
      <c r="G7" s="139"/>
      <c r="H7" s="139"/>
      <c r="I7" s="116"/>
      <c r="J7" s="138"/>
      <c r="K7" s="145"/>
    </row>
    <row r="8" spans="1:12" ht="16.5" x14ac:dyDescent="0.25">
      <c r="A8" s="146" t="s">
        <v>90</v>
      </c>
      <c r="B8" s="146"/>
      <c r="C8" s="147"/>
      <c r="D8" s="24"/>
      <c r="E8" s="24"/>
      <c r="F8" s="24"/>
      <c r="G8" s="24"/>
      <c r="H8" s="141"/>
      <c r="I8" s="24"/>
      <c r="J8" s="148"/>
      <c r="K8" s="24"/>
    </row>
    <row r="9" spans="1:12" ht="16.5" x14ac:dyDescent="0.25">
      <c r="A9" s="38" t="s">
        <v>339</v>
      </c>
      <c r="B9" s="38"/>
      <c r="C9" s="147"/>
      <c r="D9" s="24"/>
      <c r="E9" s="24"/>
      <c r="F9" s="24"/>
      <c r="G9" s="24"/>
      <c r="H9" s="141"/>
      <c r="I9" s="24"/>
      <c r="J9" s="24"/>
      <c r="K9" s="24"/>
    </row>
    <row r="11" spans="1:12" ht="16.5" customHeight="1" x14ac:dyDescent="0.25">
      <c r="A11" s="38" t="s">
        <v>334</v>
      </c>
      <c r="B11" s="38"/>
      <c r="C11" s="38"/>
      <c r="D11" s="38"/>
      <c r="E11" s="38"/>
      <c r="F11" s="38"/>
    </row>
  </sheetData>
  <mergeCells count="7">
    <mergeCell ref="A5:C5"/>
    <mergeCell ref="F5:H5"/>
    <mergeCell ref="A2:J2"/>
    <mergeCell ref="A3:E3"/>
    <mergeCell ref="F3:J3"/>
    <mergeCell ref="A4:D4"/>
    <mergeCell ref="F4:I4"/>
  </mergeCells>
  <hyperlinks>
    <hyperlink ref="K2" location="ÍNDICE!A2" display="ÍNDICE"/>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zoomScale="70" zoomScaleNormal="70" workbookViewId="0">
      <pane xSplit="3" ySplit="5" topLeftCell="D6" activePane="bottomRight" state="frozen"/>
      <selection pane="topRight" activeCell="D1" sqref="D1"/>
      <selection pane="bottomLeft" activeCell="A6" sqref="A6"/>
      <selection pane="bottomRight" activeCell="D5" sqref="D5"/>
    </sheetView>
  </sheetViews>
  <sheetFormatPr baseColWidth="10" defaultRowHeight="15.75" x14ac:dyDescent="0.25"/>
  <cols>
    <col min="1" max="1" width="38" customWidth="1"/>
    <col min="2" max="2" width="5.875" style="62" customWidth="1"/>
    <col min="3" max="3" width="19.25" style="62" customWidth="1"/>
    <col min="4" max="5" width="20.625" customWidth="1"/>
    <col min="6" max="6" width="19.25" customWidth="1"/>
    <col min="7" max="7" width="5.875" style="62" customWidth="1"/>
    <col min="8" max="8" width="30.375" customWidth="1"/>
    <col min="9" max="10" width="20.625" customWidth="1"/>
    <col min="11" max="12" width="10.75" style="239" customWidth="1"/>
    <col min="13" max="13" width="21.75" style="239" customWidth="1"/>
  </cols>
  <sheetData>
    <row r="1" spans="1:18" ht="144.75" customHeight="1" x14ac:dyDescent="0.25">
      <c r="B1"/>
      <c r="C1"/>
      <c r="G1"/>
    </row>
    <row r="2" spans="1:18" s="151" customFormat="1" ht="35.25" customHeight="1" x14ac:dyDescent="0.3">
      <c r="A2" s="616" t="s">
        <v>773</v>
      </c>
      <c r="B2" s="616"/>
      <c r="C2" s="616"/>
      <c r="D2" s="616"/>
      <c r="E2" s="616"/>
      <c r="F2" s="616" t="s">
        <v>94</v>
      </c>
      <c r="G2" s="616"/>
      <c r="H2" s="616"/>
      <c r="I2" s="616"/>
      <c r="J2" s="616"/>
      <c r="K2" s="463"/>
      <c r="L2" s="463"/>
      <c r="M2" s="463"/>
      <c r="N2" s="50" t="s">
        <v>8</v>
      </c>
      <c r="O2" s="150"/>
      <c r="P2" s="150"/>
      <c r="Q2" s="150"/>
      <c r="R2" s="150"/>
    </row>
    <row r="3" spans="1:18" s="151" customFormat="1" ht="35.25" customHeight="1" x14ac:dyDescent="0.3">
      <c r="A3" s="616" t="s">
        <v>774</v>
      </c>
      <c r="B3" s="616"/>
      <c r="C3" s="616"/>
      <c r="D3" s="616"/>
      <c r="E3" s="616"/>
      <c r="F3" s="616" t="s">
        <v>775</v>
      </c>
      <c r="G3" s="616"/>
      <c r="H3" s="616"/>
      <c r="I3" s="616"/>
      <c r="J3" s="616"/>
      <c r="K3" s="463"/>
      <c r="L3" s="463"/>
      <c r="M3" s="463"/>
      <c r="N3" s="64"/>
      <c r="O3" s="150"/>
      <c r="P3" s="150"/>
      <c r="Q3" s="150"/>
      <c r="R3" s="150"/>
    </row>
    <row r="4" spans="1:18" s="151" customFormat="1" ht="35.25" customHeight="1" x14ac:dyDescent="0.3">
      <c r="A4" s="610" t="s">
        <v>776</v>
      </c>
      <c r="B4" s="610"/>
      <c r="C4" s="610"/>
      <c r="D4" s="495" t="s">
        <v>46</v>
      </c>
      <c r="E4" s="495" t="s">
        <v>91</v>
      </c>
      <c r="F4" s="610" t="s">
        <v>776</v>
      </c>
      <c r="G4" s="610"/>
      <c r="H4" s="610"/>
      <c r="I4" s="495" t="s">
        <v>46</v>
      </c>
      <c r="J4" s="495" t="s">
        <v>91</v>
      </c>
      <c r="K4" s="464"/>
      <c r="L4" s="464"/>
      <c r="M4" s="464"/>
      <c r="N4" s="64"/>
      <c r="O4" s="150"/>
      <c r="P4" s="150"/>
      <c r="Q4" s="150"/>
      <c r="R4" s="150"/>
    </row>
    <row r="5" spans="1:18" ht="21.6" customHeight="1" x14ac:dyDescent="0.25">
      <c r="A5" s="657" t="s">
        <v>46</v>
      </c>
      <c r="B5" s="658"/>
      <c r="C5" s="659"/>
      <c r="D5" s="356">
        <v>42912.975089285712</v>
      </c>
      <c r="E5" s="486">
        <v>1.0000000000000002</v>
      </c>
      <c r="F5" s="657" t="s">
        <v>46</v>
      </c>
      <c r="G5" s="658"/>
      <c r="H5" s="659"/>
      <c r="I5" s="356">
        <v>198386.89553571431</v>
      </c>
      <c r="J5" s="487">
        <v>1.0000000000000002</v>
      </c>
      <c r="K5" s="462"/>
      <c r="L5" s="462"/>
      <c r="M5" s="462"/>
      <c r="N5" s="152"/>
      <c r="O5" s="153"/>
      <c r="P5" s="154"/>
      <c r="Q5" s="153"/>
      <c r="R5" s="154"/>
    </row>
    <row r="6" spans="1:18" ht="21.6" customHeight="1" x14ac:dyDescent="0.25">
      <c r="A6" s="345" t="s">
        <v>265</v>
      </c>
      <c r="B6" s="347" t="s">
        <v>92</v>
      </c>
      <c r="C6" s="353" t="s">
        <v>324</v>
      </c>
      <c r="D6" s="357">
        <v>2038.444375</v>
      </c>
      <c r="E6" s="485">
        <v>4.7501818989682407E-2</v>
      </c>
      <c r="F6" s="349" t="s">
        <v>324</v>
      </c>
      <c r="G6" s="347" t="s">
        <v>92</v>
      </c>
      <c r="H6" s="582" t="s">
        <v>299</v>
      </c>
      <c r="I6" s="357">
        <v>273.2704464285714</v>
      </c>
      <c r="J6" s="485">
        <v>1.3774621841359288E-3</v>
      </c>
      <c r="K6" s="416"/>
      <c r="L6"/>
      <c r="M6" s="465"/>
      <c r="N6" s="416"/>
      <c r="P6" s="361"/>
      <c r="R6" s="154"/>
    </row>
    <row r="7" spans="1:18" ht="21.6" customHeight="1" x14ac:dyDescent="0.25">
      <c r="A7" s="345" t="s">
        <v>286</v>
      </c>
      <c r="B7" s="347" t="s">
        <v>92</v>
      </c>
      <c r="C7" s="353" t="s">
        <v>324</v>
      </c>
      <c r="D7" s="357">
        <v>9.133928571428572E-2</v>
      </c>
      <c r="E7" s="485">
        <v>2.1284771219949939E-6</v>
      </c>
      <c r="F7" s="349" t="s">
        <v>324</v>
      </c>
      <c r="G7" s="347" t="s">
        <v>92</v>
      </c>
      <c r="H7" s="582" t="s">
        <v>265</v>
      </c>
      <c r="I7" s="357">
        <v>48523.427857142859</v>
      </c>
      <c r="J7" s="485">
        <v>0.24458988445840921</v>
      </c>
      <c r="K7" s="416"/>
      <c r="L7"/>
      <c r="M7" s="465"/>
      <c r="N7" s="416"/>
      <c r="P7" s="361"/>
      <c r="Q7" s="153"/>
      <c r="R7" s="154"/>
    </row>
    <row r="8" spans="1:18" ht="21.6" customHeight="1" x14ac:dyDescent="0.25">
      <c r="A8" s="345" t="s">
        <v>267</v>
      </c>
      <c r="B8" s="347" t="s">
        <v>92</v>
      </c>
      <c r="C8" s="353" t="s">
        <v>324</v>
      </c>
      <c r="D8" s="357">
        <v>93.075714285714284</v>
      </c>
      <c r="E8" s="485">
        <v>2.1689410741636728E-3</v>
      </c>
      <c r="F8" s="349" t="s">
        <v>324</v>
      </c>
      <c r="G8" s="347" t="s">
        <v>92</v>
      </c>
      <c r="H8" s="582" t="s">
        <v>266</v>
      </c>
      <c r="I8" s="357">
        <v>61.825892857142861</v>
      </c>
      <c r="J8" s="485">
        <v>3.1164302808505182E-4</v>
      </c>
      <c r="K8" s="416"/>
      <c r="L8"/>
      <c r="M8" s="465"/>
      <c r="N8" s="416"/>
      <c r="P8" s="361"/>
      <c r="Q8" s="153"/>
      <c r="R8" s="154"/>
    </row>
    <row r="9" spans="1:18" ht="21.6" customHeight="1" x14ac:dyDescent="0.25">
      <c r="A9" s="345" t="s">
        <v>287</v>
      </c>
      <c r="B9" s="347" t="s">
        <v>92</v>
      </c>
      <c r="C9" s="353" t="s">
        <v>324</v>
      </c>
      <c r="D9" s="357">
        <v>29.979910714285715</v>
      </c>
      <c r="E9" s="485">
        <v>6.9862111988061495E-4</v>
      </c>
      <c r="F9" s="349" t="s">
        <v>324</v>
      </c>
      <c r="G9" s="347" t="s">
        <v>92</v>
      </c>
      <c r="H9" s="582" t="s">
        <v>267</v>
      </c>
      <c r="I9" s="357">
        <v>923.54428571428582</v>
      </c>
      <c r="J9" s="485">
        <v>4.6552686013881699E-3</v>
      </c>
      <c r="K9" s="416"/>
      <c r="L9"/>
      <c r="M9" s="465"/>
      <c r="N9" s="416"/>
      <c r="P9" s="361"/>
      <c r="R9" s="154"/>
    </row>
    <row r="10" spans="1:18" ht="21.6" customHeight="1" x14ac:dyDescent="0.25">
      <c r="A10" s="345" t="s">
        <v>341</v>
      </c>
      <c r="B10" s="347" t="s">
        <v>92</v>
      </c>
      <c r="C10" s="353" t="s">
        <v>324</v>
      </c>
      <c r="D10" s="357">
        <v>6.2650892857142866</v>
      </c>
      <c r="E10" s="485">
        <v>1.4599522108823729E-4</v>
      </c>
      <c r="F10" s="349" t="s">
        <v>324</v>
      </c>
      <c r="G10" s="347" t="s">
        <v>92</v>
      </c>
      <c r="H10" s="582" t="s">
        <v>287</v>
      </c>
      <c r="I10" s="357">
        <v>21.559017857142859</v>
      </c>
      <c r="J10" s="485">
        <v>1.0867158235893523E-4</v>
      </c>
      <c r="K10" s="416"/>
      <c r="L10"/>
      <c r="M10" s="465"/>
      <c r="N10" s="416"/>
      <c r="P10" s="361"/>
      <c r="R10" s="154"/>
    </row>
    <row r="11" spans="1:18" ht="21.6" customHeight="1" x14ac:dyDescent="0.25">
      <c r="A11" s="345" t="s">
        <v>268</v>
      </c>
      <c r="B11" s="347" t="s">
        <v>92</v>
      </c>
      <c r="C11" s="353" t="s">
        <v>324</v>
      </c>
      <c r="D11" s="357">
        <v>5458.9955357142862</v>
      </c>
      <c r="E11" s="485">
        <v>0.12721083831536209</v>
      </c>
      <c r="F11" s="349" t="s">
        <v>324</v>
      </c>
      <c r="G11" s="347" t="s">
        <v>92</v>
      </c>
      <c r="H11" s="582" t="s">
        <v>268</v>
      </c>
      <c r="I11" s="357">
        <v>10111.771607142857</v>
      </c>
      <c r="J11" s="485">
        <v>5.0969957364560399E-2</v>
      </c>
      <c r="K11" s="416"/>
      <c r="L11"/>
      <c r="M11" s="465"/>
      <c r="N11" s="416"/>
      <c r="P11" s="361"/>
      <c r="Q11" s="153"/>
      <c r="R11" s="154"/>
    </row>
    <row r="12" spans="1:18" ht="21.6" customHeight="1" x14ac:dyDescent="0.25">
      <c r="A12" s="345" t="s">
        <v>288</v>
      </c>
      <c r="B12" s="347" t="s">
        <v>92</v>
      </c>
      <c r="C12" s="353" t="s">
        <v>324</v>
      </c>
      <c r="D12" s="357">
        <v>1755.8003571428574</v>
      </c>
      <c r="E12" s="485">
        <v>4.091537241334816E-2</v>
      </c>
      <c r="F12" s="349" t="s">
        <v>324</v>
      </c>
      <c r="G12" s="347" t="s">
        <v>92</v>
      </c>
      <c r="H12" s="582" t="s">
        <v>288</v>
      </c>
      <c r="I12" s="357">
        <v>0.44</v>
      </c>
      <c r="J12" s="485">
        <v>2.2178884286275332E-6</v>
      </c>
      <c r="K12" s="416"/>
      <c r="L12"/>
      <c r="M12" s="465"/>
      <c r="N12" s="416"/>
      <c r="P12" s="361"/>
      <c r="R12" s="154"/>
    </row>
    <row r="13" spans="1:18" ht="21.6" customHeight="1" x14ac:dyDescent="0.25">
      <c r="A13" s="345" t="s">
        <v>269</v>
      </c>
      <c r="B13" s="347" t="s">
        <v>92</v>
      </c>
      <c r="C13" s="353" t="s">
        <v>324</v>
      </c>
      <c r="D13" s="357">
        <v>2.3080357142857144</v>
      </c>
      <c r="E13" s="485">
        <v>5.3784099319228344E-5</v>
      </c>
      <c r="F13" s="349" t="s">
        <v>324</v>
      </c>
      <c r="G13" s="347" t="s">
        <v>92</v>
      </c>
      <c r="H13" s="582" t="s">
        <v>270</v>
      </c>
      <c r="I13" s="357">
        <v>626.39696428571438</v>
      </c>
      <c r="J13" s="485">
        <v>3.1574513154925001E-3</v>
      </c>
      <c r="K13" s="416"/>
      <c r="L13"/>
      <c r="M13" s="465"/>
      <c r="N13" s="416"/>
      <c r="P13" s="361"/>
      <c r="R13" s="154"/>
    </row>
    <row r="14" spans="1:18" ht="21.6" customHeight="1" x14ac:dyDescent="0.25">
      <c r="A14" s="345" t="s">
        <v>300</v>
      </c>
      <c r="B14" s="347" t="s">
        <v>92</v>
      </c>
      <c r="C14" s="353" t="s">
        <v>324</v>
      </c>
      <c r="D14" s="357">
        <v>517.44196428571433</v>
      </c>
      <c r="E14" s="485">
        <v>1.2057937330355512E-2</v>
      </c>
      <c r="F14" s="349" t="s">
        <v>324</v>
      </c>
      <c r="G14" s="347" t="s">
        <v>92</v>
      </c>
      <c r="H14" s="582" t="s">
        <v>301</v>
      </c>
      <c r="I14" s="357">
        <v>5048.8909821428579</v>
      </c>
      <c r="J14" s="485">
        <v>2.5449720197037604E-2</v>
      </c>
      <c r="K14" s="416"/>
      <c r="L14"/>
      <c r="M14" s="465"/>
      <c r="N14" s="416"/>
      <c r="P14" s="361"/>
      <c r="R14" s="154"/>
    </row>
    <row r="15" spans="1:18" ht="21.6" customHeight="1" x14ac:dyDescent="0.25">
      <c r="A15" s="345" t="s">
        <v>290</v>
      </c>
      <c r="B15" s="347" t="s">
        <v>92</v>
      </c>
      <c r="C15" s="353" t="s">
        <v>324</v>
      </c>
      <c r="D15" s="357">
        <v>0.86232142857142868</v>
      </c>
      <c r="E15" s="485">
        <v>2.0094654979694675E-5</v>
      </c>
      <c r="F15" s="349" t="s">
        <v>324</v>
      </c>
      <c r="G15" s="347" t="s">
        <v>92</v>
      </c>
      <c r="H15" s="582" t="s">
        <v>327</v>
      </c>
      <c r="I15" s="357">
        <v>2049.1222321428577</v>
      </c>
      <c r="J15" s="485">
        <v>1.0328919289802422E-2</v>
      </c>
      <c r="K15" s="416"/>
      <c r="L15"/>
      <c r="M15" s="465"/>
      <c r="N15" s="416"/>
      <c r="P15" s="361"/>
      <c r="Q15" s="153"/>
      <c r="R15" s="154"/>
    </row>
    <row r="16" spans="1:18" ht="21.6" customHeight="1" x14ac:dyDescent="0.25">
      <c r="A16" s="345" t="s">
        <v>301</v>
      </c>
      <c r="B16" s="347" t="s">
        <v>92</v>
      </c>
      <c r="C16" s="353" t="s">
        <v>324</v>
      </c>
      <c r="D16" s="357">
        <v>134.10178571428571</v>
      </c>
      <c r="E16" s="485">
        <v>3.124970604701037E-3</v>
      </c>
      <c r="F16" s="349" t="s">
        <v>324</v>
      </c>
      <c r="G16" s="347" t="s">
        <v>92</v>
      </c>
      <c r="H16" s="582" t="s">
        <v>165</v>
      </c>
      <c r="I16" s="357">
        <v>250.86089285714289</v>
      </c>
      <c r="J16" s="485">
        <v>1.2645033442341559E-3</v>
      </c>
      <c r="K16" s="416"/>
      <c r="L16"/>
      <c r="M16" s="465"/>
      <c r="N16" s="416"/>
      <c r="P16" s="361"/>
      <c r="R16" s="154"/>
    </row>
    <row r="17" spans="1:18" ht="21.6" customHeight="1" x14ac:dyDescent="0.25">
      <c r="A17" s="345" t="s">
        <v>165</v>
      </c>
      <c r="B17" s="347" t="s">
        <v>92</v>
      </c>
      <c r="C17" s="353" t="s">
        <v>324</v>
      </c>
      <c r="D17" s="357">
        <v>14.603482142857144</v>
      </c>
      <c r="E17" s="485">
        <v>3.4030458416068352E-4</v>
      </c>
      <c r="F17" s="349" t="s">
        <v>324</v>
      </c>
      <c r="G17" s="347" t="s">
        <v>92</v>
      </c>
      <c r="H17" s="582" t="s">
        <v>302</v>
      </c>
      <c r="I17" s="357">
        <v>179.52098214285715</v>
      </c>
      <c r="J17" s="485">
        <v>9.0490342952384746E-4</v>
      </c>
      <c r="K17" s="416"/>
      <c r="L17"/>
      <c r="M17" s="465"/>
      <c r="N17" s="416"/>
      <c r="P17" s="361"/>
      <c r="Q17" s="153"/>
      <c r="R17" s="154"/>
    </row>
    <row r="18" spans="1:18" ht="21.6" customHeight="1" x14ac:dyDescent="0.25">
      <c r="A18" s="345" t="s">
        <v>363</v>
      </c>
      <c r="B18" s="347" t="s">
        <v>92</v>
      </c>
      <c r="C18" s="353" t="s">
        <v>324</v>
      </c>
      <c r="D18" s="357">
        <v>41.301071428571433</v>
      </c>
      <c r="E18" s="485">
        <v>9.6243784875412353E-4</v>
      </c>
      <c r="F18" s="349" t="s">
        <v>324</v>
      </c>
      <c r="G18" s="347" t="s">
        <v>92</v>
      </c>
      <c r="H18" s="582" t="s">
        <v>272</v>
      </c>
      <c r="I18" s="357">
        <v>256.2813392857143</v>
      </c>
      <c r="J18" s="485">
        <v>1.291825947443074E-3</v>
      </c>
      <c r="K18" s="416"/>
      <c r="L18"/>
      <c r="M18" s="465"/>
      <c r="N18" s="416"/>
      <c r="P18" s="361"/>
      <c r="Q18" s="153"/>
      <c r="R18" s="154"/>
    </row>
    <row r="19" spans="1:18" ht="21.6" customHeight="1" x14ac:dyDescent="0.25">
      <c r="A19" s="345" t="s">
        <v>326</v>
      </c>
      <c r="B19" s="347" t="s">
        <v>92</v>
      </c>
      <c r="C19" s="353" t="s">
        <v>324</v>
      </c>
      <c r="D19" s="357">
        <v>124.29116071428574</v>
      </c>
      <c r="E19" s="485">
        <v>2.8963538523181561E-3</v>
      </c>
      <c r="F19" s="349" t="s">
        <v>324</v>
      </c>
      <c r="G19" s="347" t="s">
        <v>92</v>
      </c>
      <c r="H19" s="582" t="s">
        <v>303</v>
      </c>
      <c r="I19" s="357">
        <v>2468.5944642857144</v>
      </c>
      <c r="J19" s="485">
        <v>1.2443334312075614E-2</v>
      </c>
      <c r="K19" s="416"/>
      <c r="L19"/>
      <c r="M19" s="465"/>
      <c r="N19" s="416"/>
      <c r="P19" s="361"/>
      <c r="R19" s="154"/>
    </row>
    <row r="20" spans="1:18" ht="21.6" customHeight="1" x14ac:dyDescent="0.25">
      <c r="A20" s="345" t="s">
        <v>272</v>
      </c>
      <c r="B20" s="347" t="s">
        <v>92</v>
      </c>
      <c r="C20" s="353" t="s">
        <v>324</v>
      </c>
      <c r="D20" s="357">
        <v>14.571071428571431</v>
      </c>
      <c r="E20" s="485">
        <v>3.3954931808513692E-4</v>
      </c>
      <c r="F20" s="349" t="s">
        <v>324</v>
      </c>
      <c r="G20" s="347" t="s">
        <v>92</v>
      </c>
      <c r="H20" s="582" t="s">
        <v>273</v>
      </c>
      <c r="I20" s="357">
        <v>269.31142857142862</v>
      </c>
      <c r="J20" s="485">
        <v>1.3575061389220955E-3</v>
      </c>
      <c r="K20" s="416"/>
      <c r="L20"/>
      <c r="M20" s="465"/>
      <c r="N20" s="416"/>
      <c r="P20" s="361"/>
      <c r="R20" s="154"/>
    </row>
    <row r="21" spans="1:18" ht="21.6" customHeight="1" x14ac:dyDescent="0.25">
      <c r="A21" s="345" t="s">
        <v>273</v>
      </c>
      <c r="B21" s="347" t="s">
        <v>92</v>
      </c>
      <c r="C21" s="353" t="s">
        <v>324</v>
      </c>
      <c r="D21" s="357">
        <v>585.68616071428585</v>
      </c>
      <c r="E21" s="485">
        <v>1.3648230156396612E-2</v>
      </c>
      <c r="F21" s="349" t="s">
        <v>324</v>
      </c>
      <c r="G21" s="347" t="s">
        <v>92</v>
      </c>
      <c r="H21" s="582" t="s">
        <v>304</v>
      </c>
      <c r="I21" s="357">
        <v>7238.369285714286</v>
      </c>
      <c r="J21" s="485">
        <v>3.6486126092996951E-2</v>
      </c>
      <c r="K21" s="416"/>
      <c r="L21"/>
      <c r="M21" s="465"/>
      <c r="N21" s="416"/>
      <c r="P21" s="361"/>
      <c r="R21" s="154"/>
    </row>
    <row r="22" spans="1:18" ht="21.6" customHeight="1" x14ac:dyDescent="0.25">
      <c r="A22" s="345" t="s">
        <v>364</v>
      </c>
      <c r="B22" s="347" t="s">
        <v>92</v>
      </c>
      <c r="C22" s="353" t="s">
        <v>324</v>
      </c>
      <c r="D22" s="357">
        <v>20.680982142857143</v>
      </c>
      <c r="E22" s="485">
        <v>4.8192841675106005E-4</v>
      </c>
      <c r="F22" s="349" t="s">
        <v>324</v>
      </c>
      <c r="G22" s="347" t="s">
        <v>92</v>
      </c>
      <c r="H22" s="582" t="s">
        <v>306</v>
      </c>
      <c r="I22" s="357">
        <v>5308.8867857142868</v>
      </c>
      <c r="J22" s="485">
        <v>2.6760269479384851E-2</v>
      </c>
      <c r="K22" s="416"/>
      <c r="L22"/>
      <c r="M22" s="465"/>
      <c r="N22" s="416"/>
      <c r="P22" s="361"/>
      <c r="R22" s="154"/>
    </row>
    <row r="23" spans="1:18" ht="21.6" customHeight="1" x14ac:dyDescent="0.25">
      <c r="A23" s="345" t="s">
        <v>305</v>
      </c>
      <c r="B23" s="347" t="s">
        <v>92</v>
      </c>
      <c r="C23" s="353" t="s">
        <v>324</v>
      </c>
      <c r="D23" s="357">
        <v>92.575803571428594</v>
      </c>
      <c r="E23" s="485">
        <v>2.1572916671196364E-3</v>
      </c>
      <c r="F23" s="349" t="s">
        <v>324</v>
      </c>
      <c r="G23" s="347" t="s">
        <v>92</v>
      </c>
      <c r="H23" s="582" t="s">
        <v>274</v>
      </c>
      <c r="I23" s="357">
        <v>3002.6444642857141</v>
      </c>
      <c r="J23" s="485">
        <v>1.5135296392322282E-2</v>
      </c>
      <c r="K23" s="416"/>
      <c r="L23"/>
      <c r="M23" s="465"/>
      <c r="N23" s="416"/>
      <c r="P23" s="361"/>
      <c r="R23" s="154"/>
    </row>
    <row r="24" spans="1:18" ht="21.6" customHeight="1" x14ac:dyDescent="0.25">
      <c r="A24" s="345" t="s">
        <v>274</v>
      </c>
      <c r="B24" s="347" t="s">
        <v>92</v>
      </c>
      <c r="C24" s="353" t="s">
        <v>324</v>
      </c>
      <c r="D24" s="357">
        <v>2087.8825000000006</v>
      </c>
      <c r="E24" s="485">
        <v>4.865387439710029E-2</v>
      </c>
      <c r="F24" s="349" t="s">
        <v>324</v>
      </c>
      <c r="G24" s="347" t="s">
        <v>92</v>
      </c>
      <c r="H24" s="582" t="s">
        <v>275</v>
      </c>
      <c r="I24" s="357">
        <v>969.49776785714289</v>
      </c>
      <c r="J24" s="485">
        <v>4.8869042747967722E-3</v>
      </c>
      <c r="K24" s="416"/>
      <c r="L24"/>
      <c r="M24" s="465"/>
      <c r="N24" s="416"/>
      <c r="P24" s="361"/>
      <c r="R24" s="154"/>
    </row>
    <row r="25" spans="1:18" ht="21.6" customHeight="1" x14ac:dyDescent="0.25">
      <c r="A25" s="345" t="s">
        <v>292</v>
      </c>
      <c r="B25" s="347" t="s">
        <v>92</v>
      </c>
      <c r="C25" s="353" t="s">
        <v>324</v>
      </c>
      <c r="D25" s="357">
        <v>42.380446428571439</v>
      </c>
      <c r="E25" s="485">
        <v>9.8759049775490326E-4</v>
      </c>
      <c r="F25" s="349" t="s">
        <v>324</v>
      </c>
      <c r="G25" s="347" t="s">
        <v>92</v>
      </c>
      <c r="H25" s="582" t="s">
        <v>276</v>
      </c>
      <c r="I25" s="357">
        <v>102560.00464285715</v>
      </c>
      <c r="J25" s="485">
        <v>0.51696965349404311</v>
      </c>
      <c r="K25" s="416"/>
      <c r="L25"/>
      <c r="M25" s="465"/>
      <c r="N25" s="416"/>
      <c r="P25" s="361"/>
      <c r="R25" s="154"/>
    </row>
    <row r="26" spans="1:18" ht="21.6" customHeight="1" x14ac:dyDescent="0.25">
      <c r="A26" s="345" t="s">
        <v>275</v>
      </c>
      <c r="B26" s="347" t="s">
        <v>92</v>
      </c>
      <c r="C26" s="353" t="s">
        <v>324</v>
      </c>
      <c r="D26" s="357">
        <v>2051.0433035714291</v>
      </c>
      <c r="E26" s="485">
        <v>4.7795411511413081E-2</v>
      </c>
      <c r="F26" s="349" t="s">
        <v>324</v>
      </c>
      <c r="G26" s="347" t="s">
        <v>92</v>
      </c>
      <c r="H26" s="582" t="s">
        <v>328</v>
      </c>
      <c r="I26" s="357">
        <v>1992.5733928571428</v>
      </c>
      <c r="J26" s="485">
        <v>1.0043876070929457E-2</v>
      </c>
      <c r="K26" s="416"/>
      <c r="L26"/>
      <c r="M26" s="465"/>
      <c r="N26" s="416"/>
      <c r="P26" s="361"/>
      <c r="R26" s="154"/>
    </row>
    <row r="27" spans="1:18" ht="21.6" customHeight="1" x14ac:dyDescent="0.25">
      <c r="A27" s="345" t="s">
        <v>276</v>
      </c>
      <c r="B27" s="347" t="s">
        <v>92</v>
      </c>
      <c r="C27" s="353" t="s">
        <v>324</v>
      </c>
      <c r="D27" s="357">
        <v>16377.651517857143</v>
      </c>
      <c r="E27" s="485">
        <v>0.38164800934406035</v>
      </c>
      <c r="F27" s="349" t="s">
        <v>324</v>
      </c>
      <c r="G27" s="347" t="s">
        <v>92</v>
      </c>
      <c r="H27" s="582" t="s">
        <v>164</v>
      </c>
      <c r="I27" s="357">
        <v>3475.5933928571435</v>
      </c>
      <c r="J27" s="485">
        <v>1.7519269019618561E-2</v>
      </c>
      <c r="K27" s="416"/>
      <c r="L27"/>
      <c r="M27" s="465"/>
      <c r="N27" s="416"/>
      <c r="P27" s="361"/>
      <c r="R27" s="154"/>
    </row>
    <row r="28" spans="1:18" ht="21.6" customHeight="1" x14ac:dyDescent="0.25">
      <c r="A28" s="345" t="s">
        <v>164</v>
      </c>
      <c r="B28" s="347" t="s">
        <v>92</v>
      </c>
      <c r="C28" s="353" t="s">
        <v>324</v>
      </c>
      <c r="D28" s="357">
        <v>638.01276785714288</v>
      </c>
      <c r="E28" s="485">
        <v>1.4867595791941225E-2</v>
      </c>
      <c r="F28" s="349" t="s">
        <v>324</v>
      </c>
      <c r="G28" s="347" t="s">
        <v>92</v>
      </c>
      <c r="H28" s="582" t="s">
        <v>308</v>
      </c>
      <c r="I28" s="357">
        <v>11.734642857142857</v>
      </c>
      <c r="J28" s="485">
        <v>5.9150292288486086E-5</v>
      </c>
      <c r="K28" s="416"/>
      <c r="L28"/>
      <c r="M28" s="465"/>
      <c r="N28" s="416"/>
      <c r="P28" s="361"/>
      <c r="R28" s="154"/>
    </row>
    <row r="29" spans="1:18" ht="21.6" customHeight="1" x14ac:dyDescent="0.25">
      <c r="A29" s="345" t="s">
        <v>296</v>
      </c>
      <c r="B29" s="347" t="s">
        <v>92</v>
      </c>
      <c r="C29" s="353" t="s">
        <v>324</v>
      </c>
      <c r="D29" s="357">
        <v>145.59187500000002</v>
      </c>
      <c r="E29" s="485">
        <v>3.3927238719076982E-3</v>
      </c>
      <c r="F29" s="349" t="s">
        <v>324</v>
      </c>
      <c r="G29" s="347" t="s">
        <v>92</v>
      </c>
      <c r="H29" s="582" t="s">
        <v>309</v>
      </c>
      <c r="I29" s="357">
        <v>2719.1302678571424</v>
      </c>
      <c r="J29" s="485">
        <v>1.3706198993207366E-2</v>
      </c>
      <c r="K29" s="416"/>
      <c r="L29"/>
      <c r="M29" s="465"/>
      <c r="N29" s="416"/>
      <c r="P29" s="361"/>
      <c r="R29" s="154"/>
    </row>
    <row r="30" spans="1:18" ht="21.6" customHeight="1" x14ac:dyDescent="0.25">
      <c r="A30" s="345" t="s">
        <v>308</v>
      </c>
      <c r="B30" s="347" t="s">
        <v>92</v>
      </c>
      <c r="C30" s="353" t="s">
        <v>324</v>
      </c>
      <c r="D30" s="357">
        <v>57.46223214285714</v>
      </c>
      <c r="E30" s="485">
        <v>1.3390409782425925E-3</v>
      </c>
      <c r="F30" s="349" t="s">
        <v>324</v>
      </c>
      <c r="G30" s="347" t="s">
        <v>92</v>
      </c>
      <c r="H30" s="582" t="s">
        <v>298</v>
      </c>
      <c r="I30" s="357">
        <v>43.642500000000005</v>
      </c>
      <c r="J30" s="485">
        <v>2.1998680851449348E-4</v>
      </c>
      <c r="K30" s="416"/>
      <c r="L30"/>
      <c r="M30" s="465"/>
      <c r="N30" s="416"/>
      <c r="P30" s="361"/>
      <c r="R30" s="154"/>
    </row>
    <row r="31" spans="1:18" ht="21.6" customHeight="1" x14ac:dyDescent="0.25">
      <c r="A31" s="345" t="s">
        <v>278</v>
      </c>
      <c r="B31" s="347" t="s">
        <v>92</v>
      </c>
      <c r="C31" s="353" t="s">
        <v>324</v>
      </c>
      <c r="D31" s="357">
        <v>634.11169642857158</v>
      </c>
      <c r="E31" s="567">
        <v>1.4776689220666345E-2</v>
      </c>
      <c r="F31" s="349"/>
      <c r="G31" s="347"/>
      <c r="H31" s="353"/>
      <c r="I31" s="357"/>
      <c r="J31" s="485"/>
      <c r="K31" s="416"/>
      <c r="L31"/>
      <c r="M31" s="465"/>
      <c r="N31" s="361"/>
      <c r="O31" s="361"/>
      <c r="P31" s="361"/>
      <c r="R31" s="154"/>
    </row>
    <row r="32" spans="1:18" ht="21.6" customHeight="1" x14ac:dyDescent="0.25">
      <c r="A32" s="345" t="s">
        <v>361</v>
      </c>
      <c r="B32" s="347" t="s">
        <v>92</v>
      </c>
      <c r="C32" s="353" t="s">
        <v>324</v>
      </c>
      <c r="D32" s="357">
        <v>12.379910714285716</v>
      </c>
      <c r="E32" s="567">
        <v>2.8848875400803119E-4</v>
      </c>
      <c r="F32" s="349"/>
      <c r="G32" s="347"/>
      <c r="H32" s="353"/>
      <c r="I32" s="357"/>
      <c r="J32" s="485"/>
      <c r="K32" s="416"/>
      <c r="L32"/>
      <c r="M32" s="465"/>
      <c r="N32" s="361"/>
      <c r="O32" s="361"/>
      <c r="P32" s="361"/>
      <c r="R32" s="154"/>
    </row>
    <row r="33" spans="1:18" ht="21.6" customHeight="1" x14ac:dyDescent="0.25">
      <c r="A33" s="345" t="s">
        <v>297</v>
      </c>
      <c r="B33" s="347" t="s">
        <v>92</v>
      </c>
      <c r="C33" s="353" t="s">
        <v>324</v>
      </c>
      <c r="D33" s="357">
        <v>1981.1245535714288</v>
      </c>
      <c r="E33" s="567">
        <v>4.6166096604802066E-2</v>
      </c>
      <c r="F33" s="349"/>
      <c r="G33" s="347"/>
      <c r="H33" s="353"/>
      <c r="I33" s="357"/>
      <c r="J33" s="485"/>
      <c r="K33" s="416"/>
      <c r="L33"/>
      <c r="M33" s="465"/>
      <c r="N33" s="361"/>
      <c r="O33" s="361"/>
      <c r="P33" s="361"/>
      <c r="R33" s="154"/>
    </row>
    <row r="34" spans="1:18" ht="21.6" customHeight="1" x14ac:dyDescent="0.25">
      <c r="A34" s="345" t="s">
        <v>309</v>
      </c>
      <c r="B34" s="347" t="s">
        <v>92</v>
      </c>
      <c r="C34" s="353" t="s">
        <v>324</v>
      </c>
      <c r="D34" s="357">
        <v>108.52482142857144</v>
      </c>
      <c r="E34" s="567">
        <v>2.5289512368408909E-3</v>
      </c>
      <c r="F34" s="349"/>
      <c r="G34" s="347"/>
      <c r="H34" s="353"/>
      <c r="I34" s="357"/>
      <c r="J34" s="485"/>
      <c r="K34" s="416"/>
      <c r="L34"/>
      <c r="M34" s="465"/>
      <c r="N34" s="361"/>
      <c r="O34" s="361"/>
      <c r="P34" s="361"/>
      <c r="R34" s="154"/>
    </row>
    <row r="35" spans="1:18" ht="21.6" customHeight="1" x14ac:dyDescent="0.25">
      <c r="A35" s="345" t="s">
        <v>298</v>
      </c>
      <c r="B35" s="347" t="s">
        <v>92</v>
      </c>
      <c r="C35" s="353" t="s">
        <v>324</v>
      </c>
      <c r="D35" s="357">
        <v>7845.7333035714291</v>
      </c>
      <c r="E35" s="567">
        <v>0.18282892964767458</v>
      </c>
      <c r="F35" s="349"/>
      <c r="G35" s="347"/>
      <c r="H35" s="353"/>
      <c r="I35" s="357"/>
      <c r="J35" s="485"/>
      <c r="K35" s="416"/>
      <c r="L35"/>
      <c r="M35" s="465"/>
      <c r="N35" s="361"/>
      <c r="O35" s="361"/>
      <c r="P35" s="361"/>
      <c r="Q35" s="153"/>
      <c r="R35" s="154"/>
    </row>
    <row r="36" spans="1:18" s="70" customFormat="1" ht="17.100000000000001" customHeight="1" x14ac:dyDescent="0.25">
      <c r="A36" s="39"/>
      <c r="B36" s="358"/>
      <c r="C36" s="358"/>
      <c r="D36" s="359"/>
      <c r="E36" s="360"/>
      <c r="F36" s="358"/>
      <c r="G36" s="358"/>
      <c r="H36" s="39"/>
      <c r="I36" s="359"/>
      <c r="J36" s="360"/>
      <c r="K36" s="465"/>
      <c r="L36" s="465"/>
      <c r="M36" s="465"/>
      <c r="N36" s="140"/>
    </row>
    <row r="37" spans="1:18" s="70" customFormat="1" ht="17.100000000000001" customHeight="1" x14ac:dyDescent="0.25">
      <c r="A37" s="146" t="s">
        <v>90</v>
      </c>
      <c r="B37" s="147"/>
      <c r="C37" s="147"/>
      <c r="D37" s="24"/>
      <c r="E37" s="24"/>
      <c r="F37" s="141"/>
      <c r="G37" s="141"/>
      <c r="H37" s="81"/>
      <c r="I37" s="24"/>
      <c r="J37" s="155"/>
      <c r="K37" s="466"/>
      <c r="L37" s="466"/>
      <c r="M37" s="466"/>
      <c r="N37" s="24"/>
    </row>
    <row r="38" spans="1:18" s="70" customFormat="1" ht="17.100000000000001" customHeight="1" x14ac:dyDescent="0.25">
      <c r="A38" s="38" t="s">
        <v>339</v>
      </c>
      <c r="B38" s="147"/>
      <c r="C38" s="147"/>
      <c r="D38" s="24"/>
      <c r="E38" s="24"/>
      <c r="F38" s="141"/>
      <c r="G38" s="141"/>
      <c r="H38" s="81"/>
      <c r="I38" s="24"/>
      <c r="J38" s="155"/>
      <c r="K38" s="466"/>
      <c r="L38" s="466"/>
      <c r="M38" s="466"/>
      <c r="N38" s="24"/>
    </row>
    <row r="39" spans="1:18" s="70" customFormat="1" ht="17.100000000000001" customHeight="1" x14ac:dyDescent="0.25">
      <c r="B39" s="149"/>
      <c r="C39" s="149"/>
      <c r="G39" s="149"/>
      <c r="K39" s="313"/>
      <c r="L39" s="313"/>
      <c r="M39" s="313"/>
    </row>
    <row r="40" spans="1:18" s="70" customFormat="1" ht="17.100000000000001" customHeight="1" x14ac:dyDescent="0.25">
      <c r="A40" s="38" t="s">
        <v>334</v>
      </c>
      <c r="B40" s="38"/>
      <c r="C40" s="38"/>
      <c r="D40" s="38"/>
      <c r="E40" s="38"/>
      <c r="F40" s="38"/>
      <c r="G40" s="149"/>
      <c r="K40" s="313"/>
      <c r="L40" s="313"/>
      <c r="M40" s="313"/>
    </row>
    <row r="41" spans="1:18" s="70" customFormat="1" ht="17.100000000000001" customHeight="1" x14ac:dyDescent="0.25">
      <c r="B41" s="149"/>
      <c r="C41" s="149"/>
      <c r="G41" s="149"/>
      <c r="K41" s="313"/>
      <c r="L41" s="313"/>
      <c r="M41" s="313"/>
    </row>
    <row r="42" spans="1:18" s="70" customFormat="1" ht="17.100000000000001" customHeight="1" x14ac:dyDescent="0.25">
      <c r="B42" s="149"/>
      <c r="C42" s="149"/>
      <c r="G42" s="149"/>
      <c r="K42" s="313"/>
      <c r="L42" s="313"/>
      <c r="M42" s="313"/>
    </row>
  </sheetData>
  <mergeCells count="7">
    <mergeCell ref="A5:C5"/>
    <mergeCell ref="F5:H5"/>
    <mergeCell ref="A2:J2"/>
    <mergeCell ref="A3:E3"/>
    <mergeCell ref="F3:J3"/>
    <mergeCell ref="A4:C4"/>
    <mergeCell ref="F4:H4"/>
  </mergeCells>
  <hyperlinks>
    <hyperlink ref="N2" location="ÍNDICE!A2" display="ÍNDICE"/>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showGridLines="0" zoomScale="70" zoomScaleNormal="70" workbookViewId="0">
      <pane xSplit="3" ySplit="5" topLeftCell="D6" activePane="bottomRight" state="frozen"/>
      <selection pane="topRight" activeCell="D1" sqref="D1"/>
      <selection pane="bottomLeft" activeCell="A6" sqref="A6"/>
      <selection pane="bottomRight" activeCell="D5" sqref="D5"/>
    </sheetView>
  </sheetViews>
  <sheetFormatPr baseColWidth="10" defaultRowHeight="15.75" x14ac:dyDescent="0.25"/>
  <cols>
    <col min="1" max="1" width="30.75" customWidth="1"/>
    <col min="2" max="2" width="11" style="62"/>
    <col min="3" max="6" width="20.625" customWidth="1"/>
    <col min="7" max="7" width="11" style="62"/>
    <col min="8" max="8" width="30.75" customWidth="1"/>
    <col min="9" max="10" width="20.625" customWidth="1"/>
    <col min="13" max="13" width="15.625" bestFit="1" customWidth="1"/>
    <col min="15" max="15" width="14.125" customWidth="1"/>
    <col min="16" max="16" width="15.625" bestFit="1" customWidth="1"/>
  </cols>
  <sheetData>
    <row r="1" spans="1:16" ht="144.75" customHeight="1" x14ac:dyDescent="0.25">
      <c r="B1"/>
      <c r="G1"/>
    </row>
    <row r="2" spans="1:16" s="51" customFormat="1" ht="36" customHeight="1" x14ac:dyDescent="0.3">
      <c r="A2" s="616" t="s">
        <v>794</v>
      </c>
      <c r="B2" s="616"/>
      <c r="C2" s="616"/>
      <c r="D2" s="616"/>
      <c r="E2" s="616"/>
      <c r="F2" s="616" t="s">
        <v>94</v>
      </c>
      <c r="G2" s="616"/>
      <c r="H2" s="616"/>
      <c r="I2" s="616"/>
      <c r="J2" s="616"/>
      <c r="K2" s="50" t="s">
        <v>8</v>
      </c>
    </row>
    <row r="3" spans="1:16" s="51" customFormat="1" ht="36" customHeight="1" x14ac:dyDescent="0.3">
      <c r="A3" s="616" t="s">
        <v>774</v>
      </c>
      <c r="B3" s="616"/>
      <c r="C3" s="616"/>
      <c r="D3" s="616"/>
      <c r="E3" s="616"/>
      <c r="F3" s="616" t="s">
        <v>775</v>
      </c>
      <c r="G3" s="616"/>
      <c r="H3" s="616"/>
      <c r="I3" s="616"/>
      <c r="J3" s="616"/>
      <c r="K3" s="156"/>
    </row>
    <row r="4" spans="1:16" s="51" customFormat="1" ht="36" customHeight="1" x14ac:dyDescent="0.3">
      <c r="A4" s="610" t="s">
        <v>776</v>
      </c>
      <c r="B4" s="610"/>
      <c r="C4" s="610"/>
      <c r="D4" s="495" t="s">
        <v>46</v>
      </c>
      <c r="E4" s="495" t="s">
        <v>91</v>
      </c>
      <c r="F4" s="610" t="s">
        <v>776</v>
      </c>
      <c r="G4" s="610"/>
      <c r="H4" s="610"/>
      <c r="I4" s="495" t="s">
        <v>46</v>
      </c>
      <c r="J4" s="495" t="s">
        <v>91</v>
      </c>
      <c r="K4" s="156"/>
      <c r="O4" s="157"/>
    </row>
    <row r="5" spans="1:16" s="55" customFormat="1" ht="21.75" customHeight="1" x14ac:dyDescent="0.3">
      <c r="A5" s="657" t="s">
        <v>46</v>
      </c>
      <c r="B5" s="658"/>
      <c r="C5" s="659"/>
      <c r="D5" s="356">
        <f>SUM(D6:D16)</f>
        <v>13685.432946428571</v>
      </c>
      <c r="E5" s="343">
        <v>1</v>
      </c>
      <c r="F5" s="657" t="s">
        <v>46</v>
      </c>
      <c r="G5" s="658"/>
      <c r="H5" s="659"/>
      <c r="I5" s="356">
        <f>SUM(I6:I16)</f>
        <v>14473.122321428573</v>
      </c>
      <c r="J5" s="343">
        <v>0.99999999999999989</v>
      </c>
      <c r="K5" s="132"/>
      <c r="N5" s="51"/>
      <c r="O5" s="157"/>
      <c r="P5" s="51"/>
    </row>
    <row r="6" spans="1:16" s="55" customFormat="1" ht="21.75" customHeight="1" x14ac:dyDescent="0.25">
      <c r="A6" s="345" t="s">
        <v>265</v>
      </c>
      <c r="B6" s="347" t="s">
        <v>92</v>
      </c>
      <c r="C6" s="353" t="s">
        <v>325</v>
      </c>
      <c r="D6" s="326">
        <v>998.33446428571426</v>
      </c>
      <c r="E6" s="362">
        <v>7.2948694293682934E-2</v>
      </c>
      <c r="F6" s="349" t="s">
        <v>325</v>
      </c>
      <c r="G6" s="347" t="s">
        <v>92</v>
      </c>
      <c r="H6" s="351" t="s">
        <v>265</v>
      </c>
      <c r="I6" s="326">
        <v>1738.3938392857144</v>
      </c>
      <c r="J6" s="362">
        <v>0.12011187362880837</v>
      </c>
      <c r="K6" s="416"/>
      <c r="L6"/>
      <c r="N6" s="416"/>
      <c r="O6"/>
    </row>
    <row r="7" spans="1:16" s="55" customFormat="1" ht="21.75" customHeight="1" x14ac:dyDescent="0.25">
      <c r="A7" s="345" t="s">
        <v>268</v>
      </c>
      <c r="B7" s="347" t="s">
        <v>92</v>
      </c>
      <c r="C7" s="353" t="s">
        <v>325</v>
      </c>
      <c r="D7" s="326">
        <v>801.7055357142857</v>
      </c>
      <c r="E7" s="362">
        <v>5.8580940687265826E-2</v>
      </c>
      <c r="F7" s="349" t="s">
        <v>325</v>
      </c>
      <c r="G7" s="347" t="s">
        <v>92</v>
      </c>
      <c r="H7" s="351" t="s">
        <v>268</v>
      </c>
      <c r="I7" s="326">
        <v>889.83714285714302</v>
      </c>
      <c r="J7" s="362">
        <v>6.1482043963635311E-2</v>
      </c>
      <c r="K7" s="416"/>
      <c r="L7"/>
      <c r="N7" s="416"/>
      <c r="O7"/>
    </row>
    <row r="8" spans="1:16" s="55" customFormat="1" ht="21.75" customHeight="1" x14ac:dyDescent="0.25">
      <c r="A8" s="345" t="s">
        <v>269</v>
      </c>
      <c r="B8" s="347" t="s">
        <v>92</v>
      </c>
      <c r="C8" s="353" t="s">
        <v>325</v>
      </c>
      <c r="D8" s="326">
        <v>27.61</v>
      </c>
      <c r="E8" s="362">
        <v>2.0174736238216901E-3</v>
      </c>
      <c r="F8" s="349" t="s">
        <v>325</v>
      </c>
      <c r="G8" s="347" t="s">
        <v>92</v>
      </c>
      <c r="H8" s="351" t="s">
        <v>165</v>
      </c>
      <c r="I8" s="326">
        <v>88.086428571428584</v>
      </c>
      <c r="J8" s="362">
        <v>6.0862077038490751E-3</v>
      </c>
      <c r="K8" s="416"/>
      <c r="L8"/>
      <c r="N8" s="416"/>
      <c r="O8"/>
    </row>
    <row r="9" spans="1:16" s="55" customFormat="1" ht="21.75" customHeight="1" x14ac:dyDescent="0.25">
      <c r="A9" s="345" t="s">
        <v>165</v>
      </c>
      <c r="B9" s="347" t="s">
        <v>92</v>
      </c>
      <c r="C9" s="353" t="s">
        <v>325</v>
      </c>
      <c r="D9" s="326">
        <v>6.0892857142857153</v>
      </c>
      <c r="E9" s="362">
        <v>4.4494651635225104E-4</v>
      </c>
      <c r="F9" s="349" t="s">
        <v>325</v>
      </c>
      <c r="G9" s="347" t="s">
        <v>92</v>
      </c>
      <c r="H9" s="351" t="s">
        <v>273</v>
      </c>
      <c r="I9" s="326">
        <v>2254.0365178571433</v>
      </c>
      <c r="J9" s="362">
        <v>0.15573947817188477</v>
      </c>
      <c r="K9" s="416"/>
      <c r="L9"/>
      <c r="N9" s="416"/>
      <c r="O9"/>
    </row>
    <row r="10" spans="1:16" s="55" customFormat="1" ht="21.75" customHeight="1" x14ac:dyDescent="0.25">
      <c r="A10" s="345" t="s">
        <v>273</v>
      </c>
      <c r="B10" s="347" t="s">
        <v>92</v>
      </c>
      <c r="C10" s="353" t="s">
        <v>325</v>
      </c>
      <c r="D10" s="326">
        <v>145.05464285714288</v>
      </c>
      <c r="E10" s="362">
        <v>1.0599200144047848E-2</v>
      </c>
      <c r="F10" s="349" t="s">
        <v>325</v>
      </c>
      <c r="G10" s="347" t="s">
        <v>92</v>
      </c>
      <c r="H10" s="351" t="s">
        <v>365</v>
      </c>
      <c r="I10" s="326">
        <v>153.00901785714285</v>
      </c>
      <c r="J10" s="362">
        <v>1.0571942560770126E-2</v>
      </c>
      <c r="K10" s="416"/>
      <c r="L10"/>
      <c r="N10" s="416"/>
      <c r="O10"/>
    </row>
    <row r="11" spans="1:16" s="55" customFormat="1" ht="21.75" customHeight="1" x14ac:dyDescent="0.25">
      <c r="A11" s="345" t="s">
        <v>274</v>
      </c>
      <c r="B11" s="347" t="s">
        <v>92</v>
      </c>
      <c r="C11" s="353" t="s">
        <v>325</v>
      </c>
      <c r="D11" s="326">
        <v>365.97000000000008</v>
      </c>
      <c r="E11" s="362">
        <v>2.6741572695038903E-2</v>
      </c>
      <c r="F11" s="349" t="s">
        <v>325</v>
      </c>
      <c r="G11" s="347" t="s">
        <v>92</v>
      </c>
      <c r="H11" s="351" t="s">
        <v>276</v>
      </c>
      <c r="I11" s="326">
        <v>2876.7396428571428</v>
      </c>
      <c r="J11" s="362">
        <v>0.19876427345590164</v>
      </c>
      <c r="K11" s="416"/>
      <c r="L11"/>
      <c r="N11" s="416"/>
      <c r="O11"/>
    </row>
    <row r="12" spans="1:16" s="55" customFormat="1" ht="21.75" customHeight="1" x14ac:dyDescent="0.25">
      <c r="A12" s="345" t="s">
        <v>276</v>
      </c>
      <c r="B12" s="347" t="s">
        <v>92</v>
      </c>
      <c r="C12" s="353" t="s">
        <v>325</v>
      </c>
      <c r="D12" s="326">
        <v>8481.9703571428581</v>
      </c>
      <c r="E12" s="362">
        <v>0.61978092986501843</v>
      </c>
      <c r="F12" s="349" t="s">
        <v>325</v>
      </c>
      <c r="G12" s="347" t="s">
        <v>92</v>
      </c>
      <c r="H12" s="351" t="s">
        <v>277</v>
      </c>
      <c r="I12" s="326">
        <v>568.60276785714291</v>
      </c>
      <c r="J12" s="362">
        <v>3.9286807312841038E-2</v>
      </c>
      <c r="K12" s="416"/>
      <c r="L12"/>
      <c r="N12" s="416"/>
      <c r="O12"/>
    </row>
    <row r="13" spans="1:16" s="55" customFormat="1" ht="21.75" customHeight="1" x14ac:dyDescent="0.25">
      <c r="A13" s="345" t="s">
        <v>277</v>
      </c>
      <c r="B13" s="347" t="s">
        <v>92</v>
      </c>
      <c r="C13" s="353" t="s">
        <v>325</v>
      </c>
      <c r="D13" s="326">
        <v>4.3312500000000007</v>
      </c>
      <c r="E13" s="362">
        <v>3.1648615114732696E-4</v>
      </c>
      <c r="F13" s="349" t="s">
        <v>325</v>
      </c>
      <c r="G13" s="347" t="s">
        <v>92</v>
      </c>
      <c r="H13" s="351" t="s">
        <v>164</v>
      </c>
      <c r="I13" s="326">
        <v>5819.2249107142852</v>
      </c>
      <c r="J13" s="362">
        <v>0.40207114826207713</v>
      </c>
      <c r="K13" s="416"/>
      <c r="L13"/>
      <c r="N13" s="416"/>
      <c r="O13"/>
    </row>
    <row r="14" spans="1:16" s="55" customFormat="1" ht="21.75" customHeight="1" x14ac:dyDescent="0.25">
      <c r="A14" s="345" t="s">
        <v>164</v>
      </c>
      <c r="B14" s="347" t="s">
        <v>92</v>
      </c>
      <c r="C14" s="353" t="s">
        <v>325</v>
      </c>
      <c r="D14" s="326">
        <v>2827.139464285714</v>
      </c>
      <c r="E14" s="362">
        <v>0.20658019920542597</v>
      </c>
      <c r="F14" s="349" t="s">
        <v>325</v>
      </c>
      <c r="G14" s="347" t="s">
        <v>92</v>
      </c>
      <c r="H14" s="351" t="s">
        <v>278</v>
      </c>
      <c r="I14" s="326">
        <v>85.192053571428573</v>
      </c>
      <c r="J14" s="362">
        <v>5.886224940232501E-3</v>
      </c>
      <c r="K14" s="416"/>
      <c r="L14"/>
      <c r="N14" s="416"/>
      <c r="O14"/>
    </row>
    <row r="15" spans="1:16" s="55" customFormat="1" ht="21.75" customHeight="1" x14ac:dyDescent="0.25">
      <c r="A15" s="345" t="s">
        <v>278</v>
      </c>
      <c r="B15" s="347" t="s">
        <v>92</v>
      </c>
      <c r="C15" s="353" t="s">
        <v>325</v>
      </c>
      <c r="D15" s="326">
        <v>23.568482142857142</v>
      </c>
      <c r="E15" s="362">
        <v>1.7221583149846719E-3</v>
      </c>
      <c r="F15" s="349"/>
      <c r="G15" s="347"/>
      <c r="H15" s="351"/>
      <c r="I15" s="326"/>
      <c r="J15" s="362"/>
      <c r="K15" s="416"/>
      <c r="L15"/>
      <c r="O15" s="157"/>
    </row>
    <row r="16" spans="1:16" ht="21" customHeight="1" x14ac:dyDescent="0.25">
      <c r="A16" s="345" t="s">
        <v>361</v>
      </c>
      <c r="B16" s="347" t="s">
        <v>92</v>
      </c>
      <c r="C16" s="353" t="s">
        <v>325</v>
      </c>
      <c r="D16" s="326">
        <v>3.6594642857142863</v>
      </c>
      <c r="E16" s="362">
        <v>2.6739850321427214E-4</v>
      </c>
      <c r="F16" s="349"/>
      <c r="G16" s="347"/>
      <c r="H16" s="351"/>
      <c r="I16" s="326"/>
      <c r="J16" s="362"/>
      <c r="K16" s="416"/>
      <c r="M16" s="55"/>
      <c r="N16" s="55"/>
      <c r="O16" s="55"/>
      <c r="P16" s="55"/>
    </row>
    <row r="17" spans="1:16" x14ac:dyDescent="0.25">
      <c r="A17" s="2"/>
      <c r="B17" s="158"/>
      <c r="C17" s="2"/>
      <c r="D17" s="159"/>
      <c r="E17" s="491"/>
      <c r="F17" s="158"/>
      <c r="G17" s="158"/>
      <c r="H17" s="2"/>
      <c r="I17" s="159"/>
      <c r="J17" s="160"/>
      <c r="K17" s="161"/>
    </row>
    <row r="18" spans="1:16" s="70" customFormat="1" ht="17.100000000000001" customHeight="1" x14ac:dyDescent="0.25">
      <c r="A18" s="146" t="s">
        <v>90</v>
      </c>
      <c r="B18" s="147"/>
      <c r="C18" s="102"/>
      <c r="D18" s="81"/>
      <c r="E18" s="162"/>
      <c r="F18" s="81"/>
      <c r="G18" s="141"/>
      <c r="H18" s="81"/>
      <c r="I18" s="81"/>
      <c r="J18" s="162"/>
      <c r="K18" s="81"/>
      <c r="N18"/>
      <c r="O18"/>
      <c r="P18"/>
    </row>
    <row r="19" spans="1:16" s="70" customFormat="1" ht="17.100000000000001" customHeight="1" x14ac:dyDescent="0.25">
      <c r="A19" s="102" t="s">
        <v>360</v>
      </c>
      <c r="B19" s="147"/>
      <c r="C19" s="102"/>
      <c r="D19" s="81"/>
      <c r="E19" s="162"/>
      <c r="F19" s="81"/>
      <c r="G19" s="141"/>
      <c r="H19" s="81"/>
      <c r="I19" s="81"/>
      <c r="J19" s="162"/>
      <c r="K19" s="81"/>
    </row>
    <row r="20" spans="1:16" s="70" customFormat="1" ht="17.100000000000001" customHeight="1" x14ac:dyDescent="0.25">
      <c r="B20" s="149"/>
      <c r="G20" s="149"/>
    </row>
    <row r="21" spans="1:16" s="70" customFormat="1" ht="17.100000000000001" customHeight="1" x14ac:dyDescent="0.25">
      <c r="A21" s="38" t="s">
        <v>334</v>
      </c>
      <c r="B21" s="38"/>
      <c r="C21" s="38"/>
      <c r="D21" s="38"/>
      <c r="E21" s="38"/>
      <c r="F21" s="38"/>
      <c r="G21" s="149"/>
    </row>
    <row r="22" spans="1:16" s="70" customFormat="1" ht="17.100000000000001" customHeight="1" x14ac:dyDescent="0.25">
      <c r="B22" s="149"/>
      <c r="G22" s="149"/>
    </row>
    <row r="23" spans="1:16" s="70" customFormat="1" ht="17.100000000000001" customHeight="1" x14ac:dyDescent="0.25">
      <c r="B23" s="149"/>
      <c r="G23" s="149"/>
    </row>
    <row r="24" spans="1:16" s="70" customFormat="1" ht="17.100000000000001" customHeight="1" x14ac:dyDescent="0.25">
      <c r="B24" s="149"/>
      <c r="G24" s="149"/>
    </row>
    <row r="25" spans="1:16" s="70" customFormat="1" ht="17.100000000000001" customHeight="1" x14ac:dyDescent="0.25">
      <c r="B25" s="149"/>
      <c r="G25" s="149"/>
    </row>
    <row r="26" spans="1:16" s="70" customFormat="1" ht="17.100000000000001" customHeight="1" x14ac:dyDescent="0.25">
      <c r="B26" s="149"/>
      <c r="G26" s="149"/>
    </row>
    <row r="27" spans="1:16" x14ac:dyDescent="0.25">
      <c r="N27" s="70"/>
      <c r="O27" s="70"/>
      <c r="P27" s="70"/>
    </row>
  </sheetData>
  <mergeCells count="7">
    <mergeCell ref="A5:C5"/>
    <mergeCell ref="F5:H5"/>
    <mergeCell ref="A2:J2"/>
    <mergeCell ref="A3:E3"/>
    <mergeCell ref="F3:J3"/>
    <mergeCell ref="A4:C4"/>
    <mergeCell ref="F4:H4"/>
  </mergeCells>
  <hyperlinks>
    <hyperlink ref="K2" location="ÍNDICE!A2" display="ÍNDICE"/>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
  <sheetViews>
    <sheetView showGridLines="0" zoomScale="70" zoomScaleNormal="70" workbookViewId="0">
      <pane xSplit="2" ySplit="4" topLeftCell="C5" activePane="bottomRight" state="frozen"/>
      <selection pane="topRight" activeCell="C1" sqref="C1"/>
      <selection pane="bottomLeft" activeCell="A5" sqref="A5"/>
      <selection pane="bottomRight" activeCell="C4" sqref="C4"/>
    </sheetView>
  </sheetViews>
  <sheetFormatPr baseColWidth="10" defaultRowHeight="15.75" x14ac:dyDescent="0.25"/>
  <cols>
    <col min="1" max="1" width="8.75" customWidth="1"/>
    <col min="2" max="2" width="28" customWidth="1"/>
    <col min="3" max="3" width="15.625" customWidth="1"/>
    <col min="4" max="12" width="19.25" customWidth="1"/>
  </cols>
  <sheetData>
    <row r="1" spans="1:23" ht="144.75" customHeight="1" x14ac:dyDescent="0.25">
      <c r="A1" s="241"/>
      <c r="B1" s="241"/>
      <c r="C1" s="241"/>
      <c r="D1" s="241"/>
      <c r="E1" s="241"/>
      <c r="F1" s="241"/>
      <c r="G1" s="241"/>
      <c r="H1" s="241"/>
      <c r="I1" s="241"/>
      <c r="J1" s="241"/>
      <c r="K1" s="241"/>
      <c r="L1" s="241"/>
      <c r="M1" s="241"/>
      <c r="N1" s="241"/>
      <c r="O1" s="241"/>
      <c r="P1" s="241"/>
      <c r="Q1" s="241"/>
      <c r="R1" s="241"/>
      <c r="S1" s="241"/>
      <c r="T1" s="241"/>
      <c r="U1" s="241"/>
      <c r="V1" s="241"/>
      <c r="W1" s="241"/>
    </row>
    <row r="2" spans="1:23" s="51" customFormat="1" ht="36" customHeight="1" x14ac:dyDescent="0.3">
      <c r="A2" s="610" t="s">
        <v>777</v>
      </c>
      <c r="B2" s="610"/>
      <c r="C2" s="610" t="s">
        <v>46</v>
      </c>
      <c r="D2" s="632" t="s">
        <v>778</v>
      </c>
      <c r="E2" s="633"/>
      <c r="F2" s="633"/>
      <c r="G2" s="633"/>
      <c r="H2" s="633"/>
      <c r="I2" s="633"/>
      <c r="J2" s="633"/>
      <c r="K2" s="633"/>
      <c r="L2" s="633"/>
    </row>
    <row r="3" spans="1:23" s="51" customFormat="1" ht="36" customHeight="1" x14ac:dyDescent="0.3">
      <c r="A3" s="634"/>
      <c r="B3" s="634"/>
      <c r="C3" s="634"/>
      <c r="D3" s="508" t="s">
        <v>95</v>
      </c>
      <c r="E3" s="508" t="s">
        <v>96</v>
      </c>
      <c r="F3" s="508" t="s">
        <v>97</v>
      </c>
      <c r="G3" s="508" t="s">
        <v>85</v>
      </c>
      <c r="H3" s="508" t="s">
        <v>98</v>
      </c>
      <c r="I3" s="508" t="s">
        <v>99</v>
      </c>
      <c r="J3" s="508" t="s">
        <v>84</v>
      </c>
      <c r="K3" s="508" t="s">
        <v>100</v>
      </c>
      <c r="L3" s="508" t="s">
        <v>109</v>
      </c>
      <c r="M3" s="50" t="s">
        <v>8</v>
      </c>
    </row>
    <row r="4" spans="1:23" s="55" customFormat="1" ht="21.6" customHeight="1" x14ac:dyDescent="0.25">
      <c r="A4" s="661" t="s">
        <v>101</v>
      </c>
      <c r="B4" s="365" t="s">
        <v>46</v>
      </c>
      <c r="C4" s="366">
        <v>2686729</v>
      </c>
      <c r="D4" s="366">
        <v>231782</v>
      </c>
      <c r="E4" s="366">
        <v>48862</v>
      </c>
      <c r="F4" s="366">
        <v>190189</v>
      </c>
      <c r="G4" s="366">
        <v>760005</v>
      </c>
      <c r="H4" s="366">
        <v>64780</v>
      </c>
      <c r="I4" s="366">
        <v>104469</v>
      </c>
      <c r="J4" s="366">
        <v>1175952</v>
      </c>
      <c r="K4" s="366">
        <v>97920</v>
      </c>
      <c r="L4" s="366">
        <v>12770</v>
      </c>
    </row>
    <row r="5" spans="1:23" s="55" customFormat="1" ht="21.6" customHeight="1" x14ac:dyDescent="0.3">
      <c r="A5" s="661"/>
      <c r="B5" s="367" t="s">
        <v>95</v>
      </c>
      <c r="C5" s="368">
        <v>225242</v>
      </c>
      <c r="D5" s="368">
        <v>0</v>
      </c>
      <c r="E5" s="368">
        <v>0</v>
      </c>
      <c r="F5" s="368">
        <v>0</v>
      </c>
      <c r="G5" s="369">
        <v>102907</v>
      </c>
      <c r="H5" s="368">
        <v>0</v>
      </c>
      <c r="I5" s="368">
        <v>0</v>
      </c>
      <c r="J5" s="368">
        <v>122335</v>
      </c>
      <c r="K5" s="368">
        <v>0</v>
      </c>
      <c r="L5" s="368">
        <v>0</v>
      </c>
    </row>
    <row r="6" spans="1:23" s="55" customFormat="1" ht="21.6" customHeight="1" x14ac:dyDescent="0.25">
      <c r="A6" s="661"/>
      <c r="B6" s="367" t="s">
        <v>96</v>
      </c>
      <c r="C6" s="368">
        <v>48647</v>
      </c>
      <c r="D6" s="368">
        <v>0</v>
      </c>
      <c r="E6" s="368">
        <v>0</v>
      </c>
      <c r="F6" s="368">
        <v>0</v>
      </c>
      <c r="G6" s="368">
        <v>0</v>
      </c>
      <c r="H6" s="368">
        <v>0</v>
      </c>
      <c r="I6" s="368">
        <v>0</v>
      </c>
      <c r="J6" s="368">
        <v>48647</v>
      </c>
      <c r="K6" s="368">
        <v>0</v>
      </c>
      <c r="L6" s="368">
        <v>0</v>
      </c>
    </row>
    <row r="7" spans="1:23" s="55" customFormat="1" ht="21.6" customHeight="1" x14ac:dyDescent="0.25">
      <c r="A7" s="661"/>
      <c r="B7" s="367" t="s">
        <v>97</v>
      </c>
      <c r="C7" s="368">
        <v>196480</v>
      </c>
      <c r="D7" s="368">
        <v>0</v>
      </c>
      <c r="E7" s="368">
        <v>0</v>
      </c>
      <c r="F7" s="368">
        <v>0</v>
      </c>
      <c r="G7" s="368">
        <v>10526</v>
      </c>
      <c r="H7" s="368">
        <v>0</v>
      </c>
      <c r="I7" s="368">
        <v>0</v>
      </c>
      <c r="J7" s="368">
        <v>185954</v>
      </c>
      <c r="K7" s="368">
        <v>0</v>
      </c>
      <c r="L7" s="368">
        <v>0</v>
      </c>
    </row>
    <row r="8" spans="1:23" s="55" customFormat="1" ht="21.6" customHeight="1" x14ac:dyDescent="0.25">
      <c r="A8" s="661"/>
      <c r="B8" s="367" t="s">
        <v>85</v>
      </c>
      <c r="C8" s="368">
        <v>760570</v>
      </c>
      <c r="D8" s="368">
        <v>103715</v>
      </c>
      <c r="E8" s="368">
        <v>0</v>
      </c>
      <c r="F8" s="368">
        <v>9781</v>
      </c>
      <c r="G8" s="368">
        <v>0</v>
      </c>
      <c r="H8" s="368">
        <v>0</v>
      </c>
      <c r="I8" s="368">
        <v>0</v>
      </c>
      <c r="J8" s="368">
        <v>596565</v>
      </c>
      <c r="K8" s="368">
        <v>50509</v>
      </c>
      <c r="L8" s="368">
        <v>0</v>
      </c>
    </row>
    <row r="9" spans="1:23" s="55" customFormat="1" ht="21.6" customHeight="1" x14ac:dyDescent="0.25">
      <c r="A9" s="661"/>
      <c r="B9" s="367" t="s">
        <v>98</v>
      </c>
      <c r="C9" s="368">
        <v>64685</v>
      </c>
      <c r="D9" s="368">
        <v>0</v>
      </c>
      <c r="E9" s="368">
        <v>0</v>
      </c>
      <c r="F9" s="368">
        <v>0</v>
      </c>
      <c r="G9" s="368">
        <v>0</v>
      </c>
      <c r="H9" s="368">
        <v>0</v>
      </c>
      <c r="I9" s="368">
        <v>0</v>
      </c>
      <c r="J9" s="368">
        <v>64685</v>
      </c>
      <c r="K9" s="368">
        <v>0</v>
      </c>
      <c r="L9" s="368">
        <v>0</v>
      </c>
    </row>
    <row r="10" spans="1:23" s="55" customFormat="1" ht="21.6" customHeight="1" x14ac:dyDescent="0.25">
      <c r="A10" s="661"/>
      <c r="B10" s="367" t="s">
        <v>99</v>
      </c>
      <c r="C10" s="368">
        <v>102096</v>
      </c>
      <c r="D10" s="368">
        <v>0</v>
      </c>
      <c r="E10" s="368">
        <v>0</v>
      </c>
      <c r="F10" s="368">
        <v>0</v>
      </c>
      <c r="G10" s="368">
        <v>0</v>
      </c>
      <c r="H10" s="368">
        <v>0</v>
      </c>
      <c r="I10" s="368">
        <v>0</v>
      </c>
      <c r="J10" s="368">
        <v>102096</v>
      </c>
      <c r="K10" s="368">
        <v>0</v>
      </c>
      <c r="L10" s="368">
        <v>0</v>
      </c>
    </row>
    <row r="11" spans="1:23" s="55" customFormat="1" ht="21.6" customHeight="1" x14ac:dyDescent="0.3">
      <c r="A11" s="661"/>
      <c r="B11" s="370" t="s">
        <v>84</v>
      </c>
      <c r="C11" s="368">
        <v>1176992</v>
      </c>
      <c r="D11" s="369">
        <v>128067</v>
      </c>
      <c r="E11" s="368">
        <v>48862</v>
      </c>
      <c r="F11" s="369">
        <v>180408</v>
      </c>
      <c r="G11" s="368">
        <v>590225</v>
      </c>
      <c r="H11" s="368">
        <v>64780</v>
      </c>
      <c r="I11" s="368">
        <v>104469</v>
      </c>
      <c r="J11" s="368">
        <v>0</v>
      </c>
      <c r="K11" s="368">
        <v>47411</v>
      </c>
      <c r="L11" s="368">
        <v>12770</v>
      </c>
    </row>
    <row r="12" spans="1:23" s="55" customFormat="1" ht="21.6" customHeight="1" x14ac:dyDescent="0.25">
      <c r="A12" s="661"/>
      <c r="B12" s="370" t="s">
        <v>100</v>
      </c>
      <c r="C12" s="368">
        <v>99426</v>
      </c>
      <c r="D12" s="368">
        <v>0</v>
      </c>
      <c r="E12" s="368">
        <v>0</v>
      </c>
      <c r="F12" s="368">
        <v>0</v>
      </c>
      <c r="G12" s="368">
        <v>56347</v>
      </c>
      <c r="H12" s="368">
        <v>0</v>
      </c>
      <c r="I12" s="368">
        <v>0</v>
      </c>
      <c r="J12" s="368">
        <v>43079</v>
      </c>
      <c r="K12" s="368">
        <v>0</v>
      </c>
      <c r="L12" s="368">
        <v>0</v>
      </c>
    </row>
    <row r="13" spans="1:23" s="55" customFormat="1" ht="21.6" customHeight="1" x14ac:dyDescent="0.25">
      <c r="A13" s="661"/>
      <c r="B13" s="367" t="s">
        <v>109</v>
      </c>
      <c r="C13" s="368">
        <v>12591</v>
      </c>
      <c r="D13" s="368">
        <v>0</v>
      </c>
      <c r="E13" s="368">
        <v>0</v>
      </c>
      <c r="F13" s="368">
        <v>0</v>
      </c>
      <c r="G13" s="368">
        <v>0</v>
      </c>
      <c r="H13" s="368">
        <v>0</v>
      </c>
      <c r="I13" s="368">
        <v>0</v>
      </c>
      <c r="J13" s="368">
        <v>12591</v>
      </c>
      <c r="K13" s="368">
        <v>0</v>
      </c>
      <c r="L13" s="368">
        <v>0</v>
      </c>
    </row>
    <row r="14" spans="1:23" s="55" customFormat="1" ht="21.6" customHeight="1" x14ac:dyDescent="0.25">
      <c r="A14" s="426"/>
      <c r="B14" s="426"/>
      <c r="C14" s="467"/>
      <c r="D14" s="467"/>
      <c r="E14" s="467"/>
      <c r="F14" s="467"/>
      <c r="G14" s="467"/>
      <c r="H14" s="467"/>
      <c r="I14" s="467"/>
      <c r="J14" s="467"/>
      <c r="K14" s="467"/>
      <c r="L14" s="467"/>
    </row>
    <row r="15" spans="1:23" ht="16.5" x14ac:dyDescent="0.25">
      <c r="A15" s="146" t="s">
        <v>90</v>
      </c>
    </row>
    <row r="16" spans="1:23" ht="16.5" x14ac:dyDescent="0.25">
      <c r="A16" s="102" t="s">
        <v>360</v>
      </c>
    </row>
    <row r="17" spans="1:1" x14ac:dyDescent="0.25">
      <c r="A17" s="70"/>
    </row>
    <row r="18" spans="1:1" ht="16.5" x14ac:dyDescent="0.25">
      <c r="A18" s="38" t="s">
        <v>334</v>
      </c>
    </row>
  </sheetData>
  <mergeCells count="4">
    <mergeCell ref="A2:B3"/>
    <mergeCell ref="C2:C3"/>
    <mergeCell ref="A4:A13"/>
    <mergeCell ref="D2:L2"/>
  </mergeCells>
  <hyperlinks>
    <hyperlink ref="M3" location="ÍNDICE!A2" display="ÍNDICE"/>
  </hyperlinks>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showGridLines="0" zoomScale="70" zoomScaleNormal="70" workbookViewId="0">
      <pane xSplit="2" ySplit="4" topLeftCell="C5" activePane="bottomRight" state="frozen"/>
      <selection pane="topRight" activeCell="C1" sqref="C1"/>
      <selection pane="bottomLeft" activeCell="A5" sqref="A5"/>
      <selection pane="bottomRight" activeCell="C4" sqref="C4"/>
    </sheetView>
  </sheetViews>
  <sheetFormatPr baseColWidth="10" defaultRowHeight="15.75" x14ac:dyDescent="0.25"/>
  <cols>
    <col min="1" max="1" width="9.375" customWidth="1"/>
    <col min="2" max="2" width="40.375" customWidth="1"/>
    <col min="3" max="3" width="15.625" customWidth="1"/>
    <col min="4" max="12" width="18" customWidth="1"/>
  </cols>
  <sheetData>
    <row r="1" spans="1:13" ht="144.75" customHeight="1" x14ac:dyDescent="0.25"/>
    <row r="2" spans="1:13" s="51" customFormat="1" ht="36" customHeight="1" x14ac:dyDescent="0.3">
      <c r="A2" s="610" t="s">
        <v>776</v>
      </c>
      <c r="B2" s="610"/>
      <c r="C2" s="610" t="s">
        <v>46</v>
      </c>
      <c r="D2" s="632" t="s">
        <v>778</v>
      </c>
      <c r="E2" s="633"/>
      <c r="F2" s="633"/>
      <c r="G2" s="633"/>
      <c r="H2" s="633"/>
      <c r="I2" s="633"/>
      <c r="J2" s="633"/>
      <c r="K2" s="633"/>
      <c r="L2" s="633"/>
    </row>
    <row r="3" spans="1:13" s="51" customFormat="1" ht="36" customHeight="1" x14ac:dyDescent="0.3">
      <c r="A3" s="634"/>
      <c r="B3" s="610"/>
      <c r="C3" s="610"/>
      <c r="D3" s="495" t="s">
        <v>95</v>
      </c>
      <c r="E3" s="495" t="s">
        <v>96</v>
      </c>
      <c r="F3" s="495" t="s">
        <v>97</v>
      </c>
      <c r="G3" s="495" t="s">
        <v>85</v>
      </c>
      <c r="H3" s="495" t="s">
        <v>98</v>
      </c>
      <c r="I3" s="495" t="s">
        <v>99</v>
      </c>
      <c r="J3" s="495" t="s">
        <v>84</v>
      </c>
      <c r="K3" s="495" t="s">
        <v>100</v>
      </c>
      <c r="L3" s="495" t="s">
        <v>109</v>
      </c>
      <c r="M3" s="50" t="s">
        <v>8</v>
      </c>
    </row>
    <row r="4" spans="1:13" s="55" customFormat="1" ht="21.6" customHeight="1" x14ac:dyDescent="0.25">
      <c r="A4" s="662" t="s">
        <v>101</v>
      </c>
      <c r="B4" s="373" t="s">
        <v>46</v>
      </c>
      <c r="C4" s="602">
        <v>7945.7085714285713</v>
      </c>
      <c r="D4" s="602">
        <v>3735.5214285714287</v>
      </c>
      <c r="E4" s="602">
        <v>11.381071428571428</v>
      </c>
      <c r="F4" s="602">
        <v>41.892321428571428</v>
      </c>
      <c r="G4" s="602">
        <v>1184.8502678571431</v>
      </c>
      <c r="H4" s="602">
        <v>11.797500000000001</v>
      </c>
      <c r="I4" s="602">
        <v>13.061517857142858</v>
      </c>
      <c r="J4" s="602">
        <v>1326.8131249999999</v>
      </c>
      <c r="K4" s="602">
        <v>1619.1283035714287</v>
      </c>
      <c r="L4" s="602">
        <v>1.2630357142857145</v>
      </c>
    </row>
    <row r="5" spans="1:13" s="55" customFormat="1" ht="21.6" customHeight="1" x14ac:dyDescent="0.25">
      <c r="A5" s="663"/>
      <c r="B5" s="367" t="s">
        <v>95</v>
      </c>
      <c r="C5" s="603">
        <v>658.46883928571435</v>
      </c>
      <c r="D5" s="604">
        <v>0</v>
      </c>
      <c r="E5" s="604">
        <v>0</v>
      </c>
      <c r="F5" s="604">
        <v>0</v>
      </c>
      <c r="G5" s="604">
        <v>357.53830357142863</v>
      </c>
      <c r="H5" s="604">
        <v>0</v>
      </c>
      <c r="I5" s="604">
        <v>0</v>
      </c>
      <c r="J5" s="604">
        <v>300.93053571428572</v>
      </c>
      <c r="K5" s="604">
        <v>0</v>
      </c>
      <c r="L5" s="604">
        <v>0</v>
      </c>
    </row>
    <row r="6" spans="1:13" s="55" customFormat="1" ht="21.6" customHeight="1" x14ac:dyDescent="0.25">
      <c r="A6" s="663"/>
      <c r="B6" s="367" t="s">
        <v>96</v>
      </c>
      <c r="C6" s="603">
        <v>0.76508928571428581</v>
      </c>
      <c r="D6" s="604">
        <v>0</v>
      </c>
      <c r="E6" s="604">
        <v>0</v>
      </c>
      <c r="F6" s="604">
        <v>0</v>
      </c>
      <c r="G6" s="604">
        <v>0</v>
      </c>
      <c r="H6" s="604">
        <v>0</v>
      </c>
      <c r="I6" s="604">
        <v>0</v>
      </c>
      <c r="J6" s="605">
        <v>0.76508928571428581</v>
      </c>
      <c r="K6" s="604">
        <v>0</v>
      </c>
      <c r="L6" s="604">
        <v>0</v>
      </c>
    </row>
    <row r="7" spans="1:13" s="55" customFormat="1" ht="21.6" customHeight="1" x14ac:dyDescent="0.25">
      <c r="A7" s="663"/>
      <c r="B7" s="367" t="s">
        <v>97</v>
      </c>
      <c r="C7" s="603">
        <v>5.6934821428571425</v>
      </c>
      <c r="D7" s="605">
        <v>0</v>
      </c>
      <c r="E7" s="604">
        <v>0</v>
      </c>
      <c r="F7" s="605">
        <v>0</v>
      </c>
      <c r="G7" s="604">
        <v>0.36830357142857145</v>
      </c>
      <c r="H7" s="604">
        <v>0</v>
      </c>
      <c r="I7" s="604">
        <v>0</v>
      </c>
      <c r="J7" s="605">
        <v>5.3251785714285713</v>
      </c>
      <c r="K7" s="605">
        <v>0</v>
      </c>
      <c r="L7" s="605">
        <v>0</v>
      </c>
    </row>
    <row r="8" spans="1:13" s="55" customFormat="1" ht="21.6" customHeight="1" x14ac:dyDescent="0.25">
      <c r="A8" s="663"/>
      <c r="B8" s="367" t="s">
        <v>85</v>
      </c>
      <c r="C8" s="603">
        <v>3806.7503571428574</v>
      </c>
      <c r="D8" s="604">
        <v>1899.8738392857144</v>
      </c>
      <c r="E8" s="604">
        <v>0</v>
      </c>
      <c r="F8" s="604">
        <v>0</v>
      </c>
      <c r="G8" s="604">
        <v>0</v>
      </c>
      <c r="H8" s="604">
        <v>0</v>
      </c>
      <c r="I8" s="604">
        <v>0</v>
      </c>
      <c r="J8" s="604">
        <v>881.02339285714288</v>
      </c>
      <c r="K8" s="604">
        <v>1025.8236607142858</v>
      </c>
      <c r="L8" s="604">
        <v>0</v>
      </c>
    </row>
    <row r="9" spans="1:13" s="55" customFormat="1" ht="21.6" customHeight="1" x14ac:dyDescent="0.25">
      <c r="A9" s="663"/>
      <c r="B9" s="367" t="s">
        <v>98</v>
      </c>
      <c r="C9" s="603">
        <v>5.0668749999999996</v>
      </c>
      <c r="D9" s="604">
        <v>0</v>
      </c>
      <c r="E9" s="604">
        <v>0</v>
      </c>
      <c r="F9" s="604">
        <v>0</v>
      </c>
      <c r="G9" s="604">
        <v>0</v>
      </c>
      <c r="H9" s="604">
        <v>0</v>
      </c>
      <c r="I9" s="604">
        <v>0</v>
      </c>
      <c r="J9" s="604">
        <v>5.0668749999999996</v>
      </c>
      <c r="K9" s="604">
        <v>0</v>
      </c>
      <c r="L9" s="604">
        <v>0</v>
      </c>
    </row>
    <row r="10" spans="1:13" s="55" customFormat="1" ht="21.6" customHeight="1" x14ac:dyDescent="0.25">
      <c r="A10" s="663"/>
      <c r="B10" s="367" t="s">
        <v>99</v>
      </c>
      <c r="C10" s="603">
        <v>23.141250000000003</v>
      </c>
      <c r="D10" s="604">
        <v>0</v>
      </c>
      <c r="E10" s="604">
        <v>0</v>
      </c>
      <c r="F10" s="604">
        <v>0</v>
      </c>
      <c r="G10" s="604">
        <v>0</v>
      </c>
      <c r="H10" s="604">
        <v>0</v>
      </c>
      <c r="I10" s="604">
        <v>0</v>
      </c>
      <c r="J10" s="604">
        <v>23.141250000000003</v>
      </c>
      <c r="K10" s="604">
        <v>0</v>
      </c>
      <c r="L10" s="604">
        <v>0</v>
      </c>
    </row>
    <row r="11" spans="1:13" s="55" customFormat="1" ht="21.6" customHeight="1" x14ac:dyDescent="0.25">
      <c r="A11" s="663"/>
      <c r="B11" s="370" t="s">
        <v>84</v>
      </c>
      <c r="C11" s="603">
        <v>3117.3616964285716</v>
      </c>
      <c r="D11" s="604">
        <v>1835.6475892857143</v>
      </c>
      <c r="E11" s="604">
        <v>11.381071428571428</v>
      </c>
      <c r="F11" s="604">
        <v>41.862857142857145</v>
      </c>
      <c r="G11" s="604">
        <v>609.04348214285721</v>
      </c>
      <c r="H11" s="604">
        <v>11.797500000000001</v>
      </c>
      <c r="I11" s="604">
        <v>13.061517857142858</v>
      </c>
      <c r="J11" s="604">
        <v>0</v>
      </c>
      <c r="K11" s="604">
        <v>593.30464285714299</v>
      </c>
      <c r="L11" s="604">
        <v>1.2630357142857145</v>
      </c>
    </row>
    <row r="12" spans="1:13" s="55" customFormat="1" ht="21.6" customHeight="1" x14ac:dyDescent="0.25">
      <c r="A12" s="663"/>
      <c r="B12" s="370" t="s">
        <v>100</v>
      </c>
      <c r="C12" s="603">
        <v>328.22133928571429</v>
      </c>
      <c r="D12" s="604">
        <v>0</v>
      </c>
      <c r="E12" s="604">
        <v>0</v>
      </c>
      <c r="F12" s="604">
        <v>0</v>
      </c>
      <c r="G12" s="604">
        <v>217.90017857142857</v>
      </c>
      <c r="H12" s="604">
        <v>0</v>
      </c>
      <c r="I12" s="604">
        <v>0</v>
      </c>
      <c r="J12" s="604">
        <v>110.32116071428571</v>
      </c>
      <c r="K12" s="604">
        <v>0</v>
      </c>
      <c r="L12" s="604">
        <v>0</v>
      </c>
    </row>
    <row r="13" spans="1:13" s="70" customFormat="1" ht="17.100000000000001" customHeight="1" x14ac:dyDescent="0.25">
      <c r="A13" s="664"/>
      <c r="B13" s="370" t="s">
        <v>109</v>
      </c>
      <c r="C13" s="603">
        <v>0.23964285714285719</v>
      </c>
      <c r="D13" s="604">
        <v>0</v>
      </c>
      <c r="E13" s="604">
        <v>0</v>
      </c>
      <c r="F13" s="604">
        <v>0</v>
      </c>
      <c r="G13" s="604">
        <v>0</v>
      </c>
      <c r="H13" s="604">
        <v>0</v>
      </c>
      <c r="I13" s="604">
        <v>0</v>
      </c>
      <c r="J13" s="604">
        <v>0.23964285714285719</v>
      </c>
      <c r="K13" s="604">
        <v>0</v>
      </c>
      <c r="L13" s="604">
        <v>0</v>
      </c>
    </row>
    <row r="14" spans="1:13" s="70" customFormat="1" ht="17.100000000000001" customHeight="1" x14ac:dyDescent="0.25">
      <c r="A14" s="24"/>
      <c r="B14" s="426"/>
      <c r="C14" s="24"/>
      <c r="D14" s="24"/>
      <c r="E14" s="24"/>
      <c r="F14" s="170"/>
      <c r="G14" s="170"/>
      <c r="H14" s="170"/>
      <c r="I14" s="170"/>
      <c r="J14" s="170"/>
      <c r="K14" s="170"/>
      <c r="L14" s="24"/>
    </row>
    <row r="15" spans="1:13" s="70" customFormat="1" ht="17.100000000000001" customHeight="1" x14ac:dyDescent="0.25">
      <c r="A15" s="146" t="s">
        <v>90</v>
      </c>
      <c r="B15" s="397"/>
      <c r="C15" s="397"/>
      <c r="D15" s="397"/>
      <c r="E15" s="24"/>
      <c r="F15" s="24"/>
      <c r="G15" s="24"/>
      <c r="H15" s="24"/>
      <c r="I15" s="24"/>
      <c r="J15" s="24"/>
      <c r="K15" s="24"/>
      <c r="L15" s="24"/>
    </row>
    <row r="16" spans="1:13" s="70" customFormat="1" ht="17.100000000000001" customHeight="1" x14ac:dyDescent="0.25">
      <c r="A16" s="102" t="s">
        <v>360</v>
      </c>
      <c r="B16" s="38"/>
      <c r="C16" s="38"/>
      <c r="D16" s="24"/>
      <c r="E16" s="24"/>
      <c r="F16" s="24"/>
      <c r="G16" s="24"/>
      <c r="H16" s="24"/>
      <c r="I16" s="24"/>
      <c r="J16" s="24"/>
      <c r="K16" s="24"/>
      <c r="L16" s="24"/>
    </row>
    <row r="17" spans="1:6" s="70" customFormat="1" ht="17.100000000000001" customHeight="1" x14ac:dyDescent="0.25"/>
    <row r="18" spans="1:6" s="70" customFormat="1" ht="17.100000000000001" customHeight="1" x14ac:dyDescent="0.25">
      <c r="A18" s="38" t="s">
        <v>334</v>
      </c>
      <c r="B18" s="397"/>
      <c r="C18" s="397"/>
      <c r="D18" s="397"/>
      <c r="E18" s="397"/>
      <c r="F18" s="397"/>
    </row>
  </sheetData>
  <mergeCells count="4">
    <mergeCell ref="A2:B3"/>
    <mergeCell ref="C2:C3"/>
    <mergeCell ref="A4:A13"/>
    <mergeCell ref="D2:L2"/>
  </mergeCells>
  <hyperlinks>
    <hyperlink ref="M3" location="ÍNDICE!A2" display="ÍNDICE"/>
  </hyperlink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showGridLines="0" zoomScale="70" zoomScaleNormal="70" workbookViewId="0">
      <pane xSplit="2" ySplit="4" topLeftCell="C5" activePane="bottomRight" state="frozen"/>
      <selection pane="topRight" activeCell="C1" sqref="C1"/>
      <selection pane="bottomLeft" activeCell="A5" sqref="A5"/>
      <selection pane="bottomRight" activeCell="C4" sqref="C4"/>
    </sheetView>
  </sheetViews>
  <sheetFormatPr baseColWidth="10" defaultRowHeight="15.75" x14ac:dyDescent="0.25"/>
  <cols>
    <col min="1" max="1" width="8.5" customWidth="1"/>
    <col min="2" max="2" width="33.875" customWidth="1"/>
    <col min="3" max="3" width="15.625" customWidth="1"/>
    <col min="4" max="26" width="16.125" customWidth="1"/>
  </cols>
  <sheetData>
    <row r="1" spans="1:27" ht="144.75" customHeight="1" x14ac:dyDescent="0.25"/>
    <row r="2" spans="1:27" s="51" customFormat="1" ht="37.5" customHeight="1" x14ac:dyDescent="0.3">
      <c r="A2" s="610" t="s">
        <v>776</v>
      </c>
      <c r="B2" s="610"/>
      <c r="C2" s="610" t="s">
        <v>46</v>
      </c>
      <c r="D2" s="610" t="s">
        <v>778</v>
      </c>
      <c r="E2" s="610"/>
      <c r="F2" s="610"/>
      <c r="G2" s="610"/>
      <c r="H2" s="610"/>
      <c r="I2" s="610"/>
      <c r="J2" s="610"/>
      <c r="K2" s="610"/>
      <c r="L2" s="610"/>
      <c r="M2" s="610"/>
      <c r="N2" s="610"/>
      <c r="O2" s="610"/>
      <c r="P2" s="610"/>
      <c r="Q2" s="610"/>
      <c r="R2" s="610"/>
      <c r="S2" s="610"/>
      <c r="T2" s="610"/>
      <c r="U2" s="610"/>
      <c r="V2" s="610"/>
      <c r="W2" s="610"/>
      <c r="X2" s="610"/>
      <c r="Y2" s="610"/>
      <c r="Z2" s="610"/>
      <c r="AA2" s="165"/>
    </row>
    <row r="3" spans="1:27" s="51" customFormat="1" ht="37.5" customHeight="1" x14ac:dyDescent="0.3">
      <c r="A3" s="634"/>
      <c r="B3" s="634"/>
      <c r="C3" s="634"/>
      <c r="D3" s="508" t="s">
        <v>95</v>
      </c>
      <c r="E3" s="508" t="s">
        <v>96</v>
      </c>
      <c r="F3" s="508" t="s">
        <v>97</v>
      </c>
      <c r="G3" s="507" t="s">
        <v>102</v>
      </c>
      <c r="H3" s="507" t="s">
        <v>85</v>
      </c>
      <c r="I3" s="508" t="s">
        <v>103</v>
      </c>
      <c r="J3" s="508" t="s">
        <v>104</v>
      </c>
      <c r="K3" s="507" t="s">
        <v>89</v>
      </c>
      <c r="L3" s="508" t="s">
        <v>98</v>
      </c>
      <c r="M3" s="508" t="s">
        <v>105</v>
      </c>
      <c r="N3" s="508" t="s">
        <v>99</v>
      </c>
      <c r="O3" s="508" t="s">
        <v>106</v>
      </c>
      <c r="P3" s="508" t="s">
        <v>107</v>
      </c>
      <c r="Q3" s="508" t="s">
        <v>84</v>
      </c>
      <c r="R3" s="508" t="s">
        <v>329</v>
      </c>
      <c r="S3" s="508" t="s">
        <v>108</v>
      </c>
      <c r="T3" s="508" t="s">
        <v>100</v>
      </c>
      <c r="U3" s="508" t="s">
        <v>109</v>
      </c>
      <c r="V3" s="508" t="s">
        <v>110</v>
      </c>
      <c r="W3" s="508" t="s">
        <v>111</v>
      </c>
      <c r="X3" s="508" t="s">
        <v>330</v>
      </c>
      <c r="Y3" s="508" t="s">
        <v>112</v>
      </c>
      <c r="Z3" s="508" t="s">
        <v>11</v>
      </c>
      <c r="AA3" s="50" t="s">
        <v>8</v>
      </c>
    </row>
    <row r="4" spans="1:27" s="55" customFormat="1" ht="21.6" customHeight="1" x14ac:dyDescent="0.25">
      <c r="A4" s="661" t="s">
        <v>101</v>
      </c>
      <c r="B4" s="365" t="s">
        <v>46</v>
      </c>
      <c r="C4" s="371">
        <v>106715</v>
      </c>
      <c r="D4" s="371">
        <v>3162</v>
      </c>
      <c r="E4" s="371">
        <v>13355</v>
      </c>
      <c r="F4" s="371">
        <v>1091</v>
      </c>
      <c r="G4" s="371">
        <v>309</v>
      </c>
      <c r="H4" s="371">
        <v>6309</v>
      </c>
      <c r="I4" s="371">
        <v>5102</v>
      </c>
      <c r="J4" s="371">
        <v>5958</v>
      </c>
      <c r="K4" s="371">
        <v>415</v>
      </c>
      <c r="L4" s="371">
        <v>6378</v>
      </c>
      <c r="M4" s="371">
        <v>1105</v>
      </c>
      <c r="N4" s="371">
        <v>1114</v>
      </c>
      <c r="O4" s="371">
        <v>463</v>
      </c>
      <c r="P4" s="371">
        <v>500</v>
      </c>
      <c r="Q4" s="371">
        <v>30695</v>
      </c>
      <c r="R4" s="371">
        <v>125</v>
      </c>
      <c r="S4" s="371">
        <v>14</v>
      </c>
      <c r="T4" s="371">
        <v>2859</v>
      </c>
      <c r="U4" s="371">
        <v>861</v>
      </c>
      <c r="V4" s="371">
        <v>339</v>
      </c>
      <c r="W4" s="371">
        <v>696</v>
      </c>
      <c r="X4" s="371">
        <v>32</v>
      </c>
      <c r="Y4" s="371">
        <v>18</v>
      </c>
      <c r="Z4" s="371">
        <v>25815</v>
      </c>
      <c r="AA4" s="136"/>
    </row>
    <row r="5" spans="1:27" s="55" customFormat="1" ht="21.6" customHeight="1" x14ac:dyDescent="0.25">
      <c r="A5" s="661"/>
      <c r="B5" s="370" t="s">
        <v>95</v>
      </c>
      <c r="C5" s="425">
        <v>2619</v>
      </c>
      <c r="D5" s="372">
        <v>0</v>
      </c>
      <c r="E5" s="372">
        <v>0</v>
      </c>
      <c r="F5" s="372">
        <v>0</v>
      </c>
      <c r="G5" s="372">
        <v>0</v>
      </c>
      <c r="H5" s="372">
        <v>13</v>
      </c>
      <c r="I5" s="372">
        <v>2361</v>
      </c>
      <c r="J5" s="372">
        <v>0</v>
      </c>
      <c r="K5" s="372">
        <v>0</v>
      </c>
      <c r="L5" s="372">
        <v>0</v>
      </c>
      <c r="M5" s="372">
        <v>0</v>
      </c>
      <c r="N5" s="372">
        <v>0</v>
      </c>
      <c r="O5" s="372">
        <v>0</v>
      </c>
      <c r="P5" s="372">
        <v>0</v>
      </c>
      <c r="Q5" s="372">
        <v>100</v>
      </c>
      <c r="R5" s="372">
        <v>0</v>
      </c>
      <c r="S5" s="372">
        <v>0</v>
      </c>
      <c r="T5" s="372">
        <v>145</v>
      </c>
      <c r="U5" s="372">
        <v>0</v>
      </c>
      <c r="V5" s="372">
        <v>0</v>
      </c>
      <c r="W5" s="372">
        <v>0</v>
      </c>
      <c r="X5" s="372">
        <v>0</v>
      </c>
      <c r="Y5" s="372">
        <v>0</v>
      </c>
      <c r="Z5" s="372">
        <v>0</v>
      </c>
      <c r="AA5" s="137"/>
    </row>
    <row r="6" spans="1:27" s="55" customFormat="1" ht="21.6" customHeight="1" x14ac:dyDescent="0.25">
      <c r="A6" s="661"/>
      <c r="B6" s="370" t="s">
        <v>96</v>
      </c>
      <c r="C6" s="425">
        <v>13081</v>
      </c>
      <c r="D6" s="372">
        <v>0</v>
      </c>
      <c r="E6" s="372">
        <v>0</v>
      </c>
      <c r="F6" s="372">
        <v>0</v>
      </c>
      <c r="G6" s="372">
        <v>0</v>
      </c>
      <c r="H6" s="372">
        <v>0</v>
      </c>
      <c r="I6" s="372">
        <v>0</v>
      </c>
      <c r="J6" s="372">
        <v>7</v>
      </c>
      <c r="K6" s="372">
        <v>0</v>
      </c>
      <c r="L6" s="372">
        <v>0</v>
      </c>
      <c r="M6" s="372">
        <v>0</v>
      </c>
      <c r="N6" s="372">
        <v>0</v>
      </c>
      <c r="O6" s="372">
        <v>0</v>
      </c>
      <c r="P6" s="372">
        <v>0</v>
      </c>
      <c r="Q6" s="372">
        <v>12633</v>
      </c>
      <c r="R6" s="372">
        <v>0</v>
      </c>
      <c r="S6" s="372">
        <v>0</v>
      </c>
      <c r="T6" s="372">
        <v>0</v>
      </c>
      <c r="U6" s="372">
        <v>0</v>
      </c>
      <c r="V6" s="372">
        <v>0</v>
      </c>
      <c r="W6" s="372">
        <v>0</v>
      </c>
      <c r="X6" s="372">
        <v>0</v>
      </c>
      <c r="Y6" s="372">
        <v>0</v>
      </c>
      <c r="Z6" s="372">
        <v>441</v>
      </c>
      <c r="AA6" s="137"/>
    </row>
    <row r="7" spans="1:27" s="55" customFormat="1" ht="21.6" customHeight="1" x14ac:dyDescent="0.25">
      <c r="A7" s="661"/>
      <c r="B7" s="370" t="s">
        <v>97</v>
      </c>
      <c r="C7" s="425">
        <v>912</v>
      </c>
      <c r="D7" s="372">
        <v>0</v>
      </c>
      <c r="E7" s="372">
        <v>0</v>
      </c>
      <c r="F7" s="372">
        <v>0</v>
      </c>
      <c r="G7" s="372">
        <v>0</v>
      </c>
      <c r="H7" s="372">
        <v>391</v>
      </c>
      <c r="I7" s="372">
        <v>0</v>
      </c>
      <c r="J7" s="372">
        <v>0</v>
      </c>
      <c r="K7" s="372">
        <v>0</v>
      </c>
      <c r="L7" s="372">
        <v>0</v>
      </c>
      <c r="M7" s="372">
        <v>82</v>
      </c>
      <c r="N7" s="372">
        <v>0</v>
      </c>
      <c r="O7" s="372">
        <v>0</v>
      </c>
      <c r="P7" s="372">
        <v>0</v>
      </c>
      <c r="Q7" s="372">
        <v>259</v>
      </c>
      <c r="R7" s="372">
        <v>0</v>
      </c>
      <c r="S7" s="372">
        <v>0</v>
      </c>
      <c r="T7" s="372">
        <v>0</v>
      </c>
      <c r="U7" s="372">
        <v>0</v>
      </c>
      <c r="V7" s="372">
        <v>0</v>
      </c>
      <c r="W7" s="372">
        <v>0</v>
      </c>
      <c r="X7" s="372">
        <v>0</v>
      </c>
      <c r="Y7" s="372">
        <v>0</v>
      </c>
      <c r="Z7" s="372">
        <v>180</v>
      </c>
      <c r="AA7" s="166"/>
    </row>
    <row r="8" spans="1:27" s="55" customFormat="1" ht="24" customHeight="1" x14ac:dyDescent="0.25">
      <c r="A8" s="661"/>
      <c r="B8" s="367" t="s">
        <v>102</v>
      </c>
      <c r="C8" s="425">
        <v>514</v>
      </c>
      <c r="D8" s="372">
        <v>0</v>
      </c>
      <c r="E8" s="372">
        <v>0</v>
      </c>
      <c r="F8" s="372">
        <v>0</v>
      </c>
      <c r="G8" s="372">
        <v>0</v>
      </c>
      <c r="H8" s="372">
        <v>87</v>
      </c>
      <c r="I8" s="372">
        <v>0</v>
      </c>
      <c r="J8" s="372">
        <v>0</v>
      </c>
      <c r="K8" s="372">
        <v>0</v>
      </c>
      <c r="L8" s="372">
        <v>0</v>
      </c>
      <c r="M8" s="372">
        <v>0</v>
      </c>
      <c r="N8" s="372">
        <v>0</v>
      </c>
      <c r="O8" s="372">
        <v>0</v>
      </c>
      <c r="P8" s="372">
        <v>0</v>
      </c>
      <c r="Q8" s="372">
        <v>345</v>
      </c>
      <c r="R8" s="372">
        <v>0</v>
      </c>
      <c r="S8" s="372">
        <v>0</v>
      </c>
      <c r="T8" s="372">
        <v>0</v>
      </c>
      <c r="U8" s="372">
        <v>0</v>
      </c>
      <c r="V8" s="372">
        <v>0</v>
      </c>
      <c r="W8" s="372">
        <v>0</v>
      </c>
      <c r="X8" s="372">
        <v>0</v>
      </c>
      <c r="Y8" s="372">
        <v>0</v>
      </c>
      <c r="Z8" s="372">
        <v>82</v>
      </c>
      <c r="AA8" s="137"/>
    </row>
    <row r="9" spans="1:27" s="55" customFormat="1" ht="21.6" customHeight="1" x14ac:dyDescent="0.25">
      <c r="A9" s="661"/>
      <c r="B9" s="370" t="s">
        <v>85</v>
      </c>
      <c r="C9" s="425">
        <v>4372</v>
      </c>
      <c r="D9" s="372">
        <v>0</v>
      </c>
      <c r="E9" s="372">
        <v>0</v>
      </c>
      <c r="F9" s="372">
        <v>503</v>
      </c>
      <c r="G9" s="372">
        <v>0</v>
      </c>
      <c r="H9" s="372">
        <v>0</v>
      </c>
      <c r="I9" s="372">
        <v>0</v>
      </c>
      <c r="J9" s="372">
        <v>0</v>
      </c>
      <c r="K9" s="372">
        <v>390</v>
      </c>
      <c r="L9" s="372">
        <v>0</v>
      </c>
      <c r="M9" s="372">
        <v>0</v>
      </c>
      <c r="N9" s="372">
        <v>143</v>
      </c>
      <c r="O9" s="372">
        <v>0</v>
      </c>
      <c r="P9" s="372">
        <v>0</v>
      </c>
      <c r="Q9" s="372">
        <v>2971</v>
      </c>
      <c r="R9" s="372">
        <v>0</v>
      </c>
      <c r="S9" s="372">
        <v>7</v>
      </c>
      <c r="T9" s="372">
        <v>0</v>
      </c>
      <c r="U9" s="372">
        <v>100</v>
      </c>
      <c r="V9" s="372">
        <v>0</v>
      </c>
      <c r="W9" s="372">
        <v>0</v>
      </c>
      <c r="X9" s="372">
        <v>0</v>
      </c>
      <c r="Y9" s="372">
        <v>0</v>
      </c>
      <c r="Z9" s="372">
        <v>258</v>
      </c>
      <c r="AA9" s="166"/>
    </row>
    <row r="10" spans="1:27" s="55" customFormat="1" ht="21.6" customHeight="1" x14ac:dyDescent="0.25">
      <c r="A10" s="661"/>
      <c r="B10" s="370" t="s">
        <v>103</v>
      </c>
      <c r="C10" s="425">
        <v>5518</v>
      </c>
      <c r="D10" s="372">
        <v>2827</v>
      </c>
      <c r="E10" s="372">
        <v>0</v>
      </c>
      <c r="F10" s="372">
        <v>0</v>
      </c>
      <c r="G10" s="372">
        <v>0</v>
      </c>
      <c r="H10" s="372">
        <v>0</v>
      </c>
      <c r="I10" s="372">
        <v>0</v>
      </c>
      <c r="J10" s="372">
        <v>0</v>
      </c>
      <c r="K10" s="372">
        <v>0</v>
      </c>
      <c r="L10" s="372">
        <v>0</v>
      </c>
      <c r="M10" s="372">
        <v>0</v>
      </c>
      <c r="N10" s="372">
        <v>0</v>
      </c>
      <c r="O10" s="372">
        <v>0</v>
      </c>
      <c r="P10" s="372">
        <v>0</v>
      </c>
      <c r="Q10" s="372">
        <v>0</v>
      </c>
      <c r="R10" s="372">
        <v>0</v>
      </c>
      <c r="S10" s="372">
        <v>0</v>
      </c>
      <c r="T10" s="372">
        <v>2691</v>
      </c>
      <c r="U10" s="372">
        <v>0</v>
      </c>
      <c r="V10" s="372">
        <v>0</v>
      </c>
      <c r="W10" s="372">
        <v>0</v>
      </c>
      <c r="X10" s="372">
        <v>0</v>
      </c>
      <c r="Y10" s="372">
        <v>0</v>
      </c>
      <c r="Z10" s="372">
        <v>0</v>
      </c>
      <c r="AA10" s="166"/>
    </row>
    <row r="11" spans="1:27" s="55" customFormat="1" ht="21.6" customHeight="1" x14ac:dyDescent="0.25">
      <c r="A11" s="661"/>
      <c r="B11" s="370" t="s">
        <v>104</v>
      </c>
      <c r="C11" s="425">
        <v>6097</v>
      </c>
      <c r="D11" s="372">
        <v>0</v>
      </c>
      <c r="E11" s="372">
        <v>62</v>
      </c>
      <c r="F11" s="372">
        <v>0</v>
      </c>
      <c r="G11" s="372">
        <v>0</v>
      </c>
      <c r="H11" s="372">
        <v>0</v>
      </c>
      <c r="I11" s="372">
        <v>0</v>
      </c>
      <c r="J11" s="372">
        <v>0</v>
      </c>
      <c r="K11" s="372">
        <v>0</v>
      </c>
      <c r="L11" s="372">
        <v>0</v>
      </c>
      <c r="M11" s="372">
        <v>0</v>
      </c>
      <c r="N11" s="372">
        <v>0</v>
      </c>
      <c r="O11" s="372">
        <v>0</v>
      </c>
      <c r="P11" s="372">
        <v>0</v>
      </c>
      <c r="Q11" s="372">
        <v>6009</v>
      </c>
      <c r="R11" s="372">
        <v>0</v>
      </c>
      <c r="S11" s="372">
        <v>0</v>
      </c>
      <c r="T11" s="372">
        <v>0</v>
      </c>
      <c r="U11" s="372">
        <v>0</v>
      </c>
      <c r="V11" s="372">
        <v>0</v>
      </c>
      <c r="W11" s="372">
        <v>0</v>
      </c>
      <c r="X11" s="372">
        <v>0</v>
      </c>
      <c r="Y11" s="372">
        <v>0</v>
      </c>
      <c r="Z11" s="372">
        <v>26</v>
      </c>
      <c r="AA11" s="166"/>
    </row>
    <row r="12" spans="1:27" s="55" customFormat="1" ht="21.6" customHeight="1" x14ac:dyDescent="0.25">
      <c r="A12" s="661"/>
      <c r="B12" s="370" t="s">
        <v>89</v>
      </c>
      <c r="C12" s="425">
        <v>834</v>
      </c>
      <c r="D12" s="372">
        <v>0</v>
      </c>
      <c r="E12" s="372">
        <v>0</v>
      </c>
      <c r="F12" s="372">
        <v>0</v>
      </c>
      <c r="G12" s="372">
        <v>0</v>
      </c>
      <c r="H12" s="372">
        <v>431</v>
      </c>
      <c r="I12" s="372">
        <v>0</v>
      </c>
      <c r="J12" s="372">
        <v>0</v>
      </c>
      <c r="K12" s="372">
        <v>0</v>
      </c>
      <c r="L12" s="372">
        <v>0</v>
      </c>
      <c r="M12" s="372">
        <v>0</v>
      </c>
      <c r="N12" s="372">
        <v>0</v>
      </c>
      <c r="O12" s="372">
        <v>0</v>
      </c>
      <c r="P12" s="372">
        <v>0</v>
      </c>
      <c r="Q12" s="372">
        <v>16</v>
      </c>
      <c r="R12" s="372">
        <v>0</v>
      </c>
      <c r="S12" s="372">
        <v>0</v>
      </c>
      <c r="T12" s="372">
        <v>0</v>
      </c>
      <c r="U12" s="372">
        <v>0</v>
      </c>
      <c r="V12" s="372">
        <v>0</v>
      </c>
      <c r="W12" s="372">
        <v>0</v>
      </c>
      <c r="X12" s="372">
        <v>0</v>
      </c>
      <c r="Y12" s="372">
        <v>0</v>
      </c>
      <c r="Z12" s="372">
        <v>387</v>
      </c>
      <c r="AA12" s="166"/>
    </row>
    <row r="13" spans="1:27" s="55" customFormat="1" ht="21.6" customHeight="1" x14ac:dyDescent="0.25">
      <c r="A13" s="661"/>
      <c r="B13" s="367" t="s">
        <v>98</v>
      </c>
      <c r="C13" s="425">
        <v>5295</v>
      </c>
      <c r="D13" s="372">
        <v>0</v>
      </c>
      <c r="E13" s="372">
        <v>0</v>
      </c>
      <c r="F13" s="372">
        <v>0</v>
      </c>
      <c r="G13" s="372">
        <v>0</v>
      </c>
      <c r="H13" s="372">
        <v>17</v>
      </c>
      <c r="I13" s="372">
        <v>0</v>
      </c>
      <c r="J13" s="372">
        <v>0</v>
      </c>
      <c r="K13" s="372">
        <v>0</v>
      </c>
      <c r="L13" s="372">
        <v>0</v>
      </c>
      <c r="M13" s="372">
        <v>0</v>
      </c>
      <c r="N13" s="372">
        <v>0</v>
      </c>
      <c r="O13" s="372">
        <v>0</v>
      </c>
      <c r="P13" s="372">
        <v>0</v>
      </c>
      <c r="Q13" s="372">
        <v>5240</v>
      </c>
      <c r="R13" s="372">
        <v>0</v>
      </c>
      <c r="S13" s="372">
        <v>0</v>
      </c>
      <c r="T13" s="372">
        <v>0</v>
      </c>
      <c r="U13" s="372">
        <v>0</v>
      </c>
      <c r="V13" s="372">
        <v>0</v>
      </c>
      <c r="W13" s="372">
        <v>0</v>
      </c>
      <c r="X13" s="372">
        <v>0</v>
      </c>
      <c r="Y13" s="372">
        <v>0</v>
      </c>
      <c r="Z13" s="372">
        <v>38</v>
      </c>
      <c r="AA13" s="137"/>
    </row>
    <row r="14" spans="1:27" s="55" customFormat="1" ht="21.6" customHeight="1" x14ac:dyDescent="0.25">
      <c r="A14" s="661"/>
      <c r="B14" s="370" t="s">
        <v>105</v>
      </c>
      <c r="C14" s="425">
        <v>12868</v>
      </c>
      <c r="D14" s="372">
        <v>0</v>
      </c>
      <c r="E14" s="372">
        <v>0</v>
      </c>
      <c r="F14" s="372">
        <v>133</v>
      </c>
      <c r="G14" s="372">
        <v>0</v>
      </c>
      <c r="H14" s="372">
        <v>0</v>
      </c>
      <c r="I14" s="372">
        <v>0</v>
      </c>
      <c r="J14" s="372">
        <v>0</v>
      </c>
      <c r="K14" s="372">
        <v>0</v>
      </c>
      <c r="L14" s="372">
        <v>0</v>
      </c>
      <c r="M14" s="372">
        <v>0</v>
      </c>
      <c r="N14" s="372">
        <v>0</v>
      </c>
      <c r="O14" s="372">
        <v>0</v>
      </c>
      <c r="P14" s="372">
        <v>70</v>
      </c>
      <c r="Q14" s="372">
        <v>79</v>
      </c>
      <c r="R14" s="372">
        <v>0</v>
      </c>
      <c r="S14" s="372">
        <v>0</v>
      </c>
      <c r="T14" s="372">
        <v>0</v>
      </c>
      <c r="U14" s="372">
        <v>0</v>
      </c>
      <c r="V14" s="372">
        <v>0</v>
      </c>
      <c r="W14" s="372">
        <v>519</v>
      </c>
      <c r="X14" s="372">
        <v>0</v>
      </c>
      <c r="Y14" s="372">
        <v>0</v>
      </c>
      <c r="Z14" s="372">
        <v>12067</v>
      </c>
      <c r="AA14" s="166"/>
    </row>
    <row r="15" spans="1:27" s="55" customFormat="1" ht="21.6" customHeight="1" x14ac:dyDescent="0.25">
      <c r="A15" s="661"/>
      <c r="B15" s="370" t="s">
        <v>99</v>
      </c>
      <c r="C15" s="425">
        <v>1750</v>
      </c>
      <c r="D15" s="372">
        <v>0</v>
      </c>
      <c r="E15" s="372">
        <v>0</v>
      </c>
      <c r="F15" s="372">
        <v>0</v>
      </c>
      <c r="G15" s="372">
        <v>0</v>
      </c>
      <c r="H15" s="372">
        <v>325</v>
      </c>
      <c r="I15" s="372">
        <v>0</v>
      </c>
      <c r="J15" s="372">
        <v>0</v>
      </c>
      <c r="K15" s="372">
        <v>0</v>
      </c>
      <c r="L15" s="372">
        <v>0</v>
      </c>
      <c r="M15" s="372">
        <v>0</v>
      </c>
      <c r="N15" s="372">
        <v>0</v>
      </c>
      <c r="O15" s="372">
        <v>0</v>
      </c>
      <c r="P15" s="372">
        <v>0</v>
      </c>
      <c r="Q15" s="372">
        <v>1120</v>
      </c>
      <c r="R15" s="372">
        <v>0</v>
      </c>
      <c r="S15" s="372">
        <v>0</v>
      </c>
      <c r="T15" s="372">
        <v>0</v>
      </c>
      <c r="U15" s="372">
        <v>0</v>
      </c>
      <c r="V15" s="372">
        <v>0</v>
      </c>
      <c r="W15" s="372">
        <v>0</v>
      </c>
      <c r="X15" s="372">
        <v>0</v>
      </c>
      <c r="Y15" s="372">
        <v>0</v>
      </c>
      <c r="Z15" s="372">
        <v>305</v>
      </c>
      <c r="AA15" s="166"/>
    </row>
    <row r="16" spans="1:27" s="55" customFormat="1" ht="21.6" customHeight="1" x14ac:dyDescent="0.25">
      <c r="A16" s="661"/>
      <c r="B16" s="370" t="s">
        <v>107</v>
      </c>
      <c r="C16" s="425">
        <v>8764</v>
      </c>
      <c r="D16" s="372">
        <v>0</v>
      </c>
      <c r="E16" s="372">
        <v>0</v>
      </c>
      <c r="F16" s="372">
        <v>0</v>
      </c>
      <c r="G16" s="372">
        <v>0</v>
      </c>
      <c r="H16" s="372">
        <v>0</v>
      </c>
      <c r="I16" s="372">
        <v>0</v>
      </c>
      <c r="J16" s="372">
        <v>0</v>
      </c>
      <c r="K16" s="372">
        <v>0</v>
      </c>
      <c r="L16" s="372">
        <v>0</v>
      </c>
      <c r="M16" s="372">
        <v>68</v>
      </c>
      <c r="N16" s="372">
        <v>0</v>
      </c>
      <c r="O16" s="372">
        <v>463</v>
      </c>
      <c r="P16" s="372">
        <v>0</v>
      </c>
      <c r="Q16" s="372">
        <v>562</v>
      </c>
      <c r="R16" s="372">
        <v>0</v>
      </c>
      <c r="S16" s="372">
        <v>0</v>
      </c>
      <c r="T16" s="372">
        <v>0</v>
      </c>
      <c r="U16" s="372">
        <v>0</v>
      </c>
      <c r="V16" s="372">
        <v>339</v>
      </c>
      <c r="W16" s="372">
        <v>177</v>
      </c>
      <c r="X16" s="372">
        <v>0</v>
      </c>
      <c r="Y16" s="372">
        <v>0</v>
      </c>
      <c r="Z16" s="372">
        <v>7155</v>
      </c>
      <c r="AA16" s="166"/>
    </row>
    <row r="17" spans="1:28" s="98" customFormat="1" ht="21.6" customHeight="1" x14ac:dyDescent="0.25">
      <c r="A17" s="661"/>
      <c r="B17" s="367" t="s">
        <v>84</v>
      </c>
      <c r="C17" s="425">
        <v>33518</v>
      </c>
      <c r="D17" s="372">
        <v>1</v>
      </c>
      <c r="E17" s="372">
        <v>13293</v>
      </c>
      <c r="F17" s="372">
        <v>455</v>
      </c>
      <c r="G17" s="372">
        <v>309</v>
      </c>
      <c r="H17" s="372">
        <v>4702</v>
      </c>
      <c r="I17" s="372">
        <v>0</v>
      </c>
      <c r="J17" s="372">
        <v>5951</v>
      </c>
      <c r="K17" s="372">
        <v>25</v>
      </c>
      <c r="L17" s="372">
        <v>6378</v>
      </c>
      <c r="M17" s="372">
        <v>62</v>
      </c>
      <c r="N17" s="372">
        <v>971</v>
      </c>
      <c r="O17" s="372">
        <v>0</v>
      </c>
      <c r="P17" s="372">
        <v>237</v>
      </c>
      <c r="Q17" s="372">
        <v>0</v>
      </c>
      <c r="R17" s="372">
        <v>125</v>
      </c>
      <c r="S17" s="372">
        <v>7</v>
      </c>
      <c r="T17" s="372">
        <v>23</v>
      </c>
      <c r="U17" s="372">
        <v>761</v>
      </c>
      <c r="V17" s="372">
        <v>0</v>
      </c>
      <c r="W17" s="372">
        <v>0</v>
      </c>
      <c r="X17" s="372">
        <v>32</v>
      </c>
      <c r="Y17" s="372">
        <v>18</v>
      </c>
      <c r="Z17" s="372">
        <v>168</v>
      </c>
      <c r="AA17" s="106"/>
      <c r="AB17" s="55"/>
    </row>
    <row r="18" spans="1:28" s="55" customFormat="1" ht="21.6" customHeight="1" x14ac:dyDescent="0.25">
      <c r="A18" s="661"/>
      <c r="B18" s="370" t="s">
        <v>329</v>
      </c>
      <c r="C18" s="425">
        <v>236</v>
      </c>
      <c r="D18" s="372">
        <v>0</v>
      </c>
      <c r="E18" s="372">
        <v>0</v>
      </c>
      <c r="F18" s="372">
        <v>0</v>
      </c>
      <c r="G18" s="372">
        <v>0</v>
      </c>
      <c r="H18" s="372">
        <v>0</v>
      </c>
      <c r="I18" s="372">
        <v>0</v>
      </c>
      <c r="J18" s="372">
        <v>0</v>
      </c>
      <c r="K18" s="372">
        <v>0</v>
      </c>
      <c r="L18" s="372">
        <v>0</v>
      </c>
      <c r="M18" s="372">
        <v>0</v>
      </c>
      <c r="N18" s="372">
        <v>0</v>
      </c>
      <c r="O18" s="372">
        <v>0</v>
      </c>
      <c r="P18" s="372">
        <v>0</v>
      </c>
      <c r="Q18" s="372">
        <v>162</v>
      </c>
      <c r="R18" s="372">
        <v>0</v>
      </c>
      <c r="S18" s="372">
        <v>0</v>
      </c>
      <c r="T18" s="372">
        <v>0</v>
      </c>
      <c r="U18" s="372">
        <v>0</v>
      </c>
      <c r="V18" s="372">
        <v>0</v>
      </c>
      <c r="W18" s="372">
        <v>0</v>
      </c>
      <c r="X18" s="372">
        <v>0</v>
      </c>
      <c r="Y18" s="372">
        <v>0</v>
      </c>
      <c r="Z18" s="372">
        <v>74</v>
      </c>
      <c r="AA18" s="166"/>
    </row>
    <row r="19" spans="1:28" s="55" customFormat="1" ht="21.6" customHeight="1" x14ac:dyDescent="0.25">
      <c r="A19" s="661"/>
      <c r="B19" s="370" t="s">
        <v>108</v>
      </c>
      <c r="C19" s="425">
        <v>248</v>
      </c>
      <c r="D19" s="372">
        <v>0</v>
      </c>
      <c r="E19" s="372">
        <v>0</v>
      </c>
      <c r="F19" s="372">
        <v>0</v>
      </c>
      <c r="G19" s="372">
        <v>0</v>
      </c>
      <c r="H19" s="372">
        <v>58</v>
      </c>
      <c r="I19" s="372">
        <v>0</v>
      </c>
      <c r="J19" s="372">
        <v>0</v>
      </c>
      <c r="K19" s="372">
        <v>0</v>
      </c>
      <c r="L19" s="372">
        <v>0</v>
      </c>
      <c r="M19" s="372">
        <v>0</v>
      </c>
      <c r="N19" s="372">
        <v>0</v>
      </c>
      <c r="O19" s="372">
        <v>0</v>
      </c>
      <c r="P19" s="372">
        <v>0</v>
      </c>
      <c r="Q19" s="372">
        <v>171</v>
      </c>
      <c r="R19" s="372">
        <v>0</v>
      </c>
      <c r="S19" s="372">
        <v>0</v>
      </c>
      <c r="T19" s="372">
        <v>0</v>
      </c>
      <c r="U19" s="372">
        <v>0</v>
      </c>
      <c r="V19" s="372">
        <v>0</v>
      </c>
      <c r="W19" s="372">
        <v>0</v>
      </c>
      <c r="X19" s="372">
        <v>0</v>
      </c>
      <c r="Y19" s="372">
        <v>0</v>
      </c>
      <c r="Z19" s="372">
        <v>19</v>
      </c>
      <c r="AA19" s="166"/>
    </row>
    <row r="20" spans="1:28" s="55" customFormat="1" ht="21.6" customHeight="1" x14ac:dyDescent="0.25">
      <c r="A20" s="661"/>
      <c r="B20" s="370" t="s">
        <v>100</v>
      </c>
      <c r="C20" s="425">
        <v>3075</v>
      </c>
      <c r="D20" s="372">
        <v>334</v>
      </c>
      <c r="E20" s="372">
        <v>0</v>
      </c>
      <c r="F20" s="372">
        <v>0</v>
      </c>
      <c r="G20" s="372">
        <v>0</v>
      </c>
      <c r="H20" s="372">
        <v>0</v>
      </c>
      <c r="I20" s="372">
        <v>2741</v>
      </c>
      <c r="J20" s="372">
        <v>0</v>
      </c>
      <c r="K20" s="372">
        <v>0</v>
      </c>
      <c r="L20" s="372">
        <v>0</v>
      </c>
      <c r="M20" s="372">
        <v>0</v>
      </c>
      <c r="N20" s="372">
        <v>0</v>
      </c>
      <c r="O20" s="372">
        <v>0</v>
      </c>
      <c r="P20" s="372">
        <v>0</v>
      </c>
      <c r="Q20" s="372">
        <v>0</v>
      </c>
      <c r="R20" s="372">
        <v>0</v>
      </c>
      <c r="S20" s="372">
        <v>0</v>
      </c>
      <c r="T20" s="372">
        <v>0</v>
      </c>
      <c r="U20" s="372">
        <v>0</v>
      </c>
      <c r="V20" s="372">
        <v>0</v>
      </c>
      <c r="W20" s="372">
        <v>0</v>
      </c>
      <c r="X20" s="372">
        <v>0</v>
      </c>
      <c r="Y20" s="372">
        <v>0</v>
      </c>
      <c r="Z20" s="372">
        <v>0</v>
      </c>
      <c r="AA20" s="166"/>
    </row>
    <row r="21" spans="1:28" s="55" customFormat="1" ht="21.6" customHeight="1" x14ac:dyDescent="0.25">
      <c r="A21" s="661"/>
      <c r="B21" s="370" t="s">
        <v>109</v>
      </c>
      <c r="C21" s="425">
        <v>1414</v>
      </c>
      <c r="D21" s="372">
        <v>0</v>
      </c>
      <c r="E21" s="372">
        <v>0</v>
      </c>
      <c r="F21" s="372">
        <v>0</v>
      </c>
      <c r="G21" s="372">
        <v>0</v>
      </c>
      <c r="H21" s="372">
        <v>285</v>
      </c>
      <c r="I21" s="372">
        <v>0</v>
      </c>
      <c r="J21" s="372">
        <v>0</v>
      </c>
      <c r="K21" s="372">
        <v>0</v>
      </c>
      <c r="L21" s="372">
        <v>0</v>
      </c>
      <c r="M21" s="372">
        <v>0</v>
      </c>
      <c r="N21" s="372">
        <v>0</v>
      </c>
      <c r="O21" s="372">
        <v>0</v>
      </c>
      <c r="P21" s="372">
        <v>0</v>
      </c>
      <c r="Q21" s="372">
        <v>955</v>
      </c>
      <c r="R21" s="372">
        <v>0</v>
      </c>
      <c r="S21" s="372">
        <v>0</v>
      </c>
      <c r="T21" s="372">
        <v>0</v>
      </c>
      <c r="U21" s="372">
        <v>0</v>
      </c>
      <c r="V21" s="372">
        <v>0</v>
      </c>
      <c r="W21" s="372">
        <v>0</v>
      </c>
      <c r="X21" s="372">
        <v>0</v>
      </c>
      <c r="Y21" s="372">
        <v>0</v>
      </c>
      <c r="Z21" s="372">
        <v>174</v>
      </c>
      <c r="AA21" s="166"/>
    </row>
    <row r="22" spans="1:28" s="98" customFormat="1" ht="21.6" customHeight="1" x14ac:dyDescent="0.25">
      <c r="A22" s="661"/>
      <c r="B22" s="367" t="s">
        <v>111</v>
      </c>
      <c r="C22" s="425">
        <v>5431</v>
      </c>
      <c r="D22" s="425">
        <v>0</v>
      </c>
      <c r="E22" s="425">
        <v>0</v>
      </c>
      <c r="F22" s="425">
        <v>0</v>
      </c>
      <c r="G22" s="425">
        <v>0</v>
      </c>
      <c r="H22" s="425">
        <v>0</v>
      </c>
      <c r="I22" s="425">
        <v>0</v>
      </c>
      <c r="J22" s="425">
        <v>0</v>
      </c>
      <c r="K22" s="425">
        <v>0</v>
      </c>
      <c r="L22" s="425">
        <v>0</v>
      </c>
      <c r="M22" s="425">
        <v>893</v>
      </c>
      <c r="N22" s="425">
        <v>0</v>
      </c>
      <c r="O22" s="425">
        <v>0</v>
      </c>
      <c r="P22" s="425">
        <v>193</v>
      </c>
      <c r="Q22" s="425">
        <v>0</v>
      </c>
      <c r="R22" s="425">
        <v>0</v>
      </c>
      <c r="S22" s="425">
        <v>0</v>
      </c>
      <c r="T22" s="425">
        <v>0</v>
      </c>
      <c r="U22" s="425">
        <v>0</v>
      </c>
      <c r="V22" s="425">
        <v>0</v>
      </c>
      <c r="W22" s="425">
        <v>0</v>
      </c>
      <c r="X22" s="425">
        <v>0</v>
      </c>
      <c r="Y22" s="425">
        <v>0</v>
      </c>
      <c r="Z22" s="425">
        <v>4345</v>
      </c>
      <c r="AA22" s="137"/>
    </row>
    <row r="23" spans="1:28" s="55" customFormat="1" ht="21.6" customHeight="1" x14ac:dyDescent="0.25">
      <c r="A23" s="661"/>
      <c r="B23" s="367" t="s">
        <v>330</v>
      </c>
      <c r="C23" s="425">
        <v>134</v>
      </c>
      <c r="D23" s="372">
        <v>0</v>
      </c>
      <c r="E23" s="372">
        <v>0</v>
      </c>
      <c r="F23" s="372">
        <v>0</v>
      </c>
      <c r="G23" s="372">
        <v>0</v>
      </c>
      <c r="H23" s="372">
        <v>0</v>
      </c>
      <c r="I23" s="372">
        <v>0</v>
      </c>
      <c r="J23" s="372">
        <v>0</v>
      </c>
      <c r="K23" s="372">
        <v>0</v>
      </c>
      <c r="L23" s="372">
        <v>0</v>
      </c>
      <c r="M23" s="372">
        <v>0</v>
      </c>
      <c r="N23" s="372">
        <v>0</v>
      </c>
      <c r="O23" s="372">
        <v>0</v>
      </c>
      <c r="P23" s="372">
        <v>0</v>
      </c>
      <c r="Q23" s="372">
        <v>52</v>
      </c>
      <c r="R23" s="372">
        <v>0</v>
      </c>
      <c r="S23" s="372">
        <v>0</v>
      </c>
      <c r="T23" s="372">
        <v>0</v>
      </c>
      <c r="U23" s="372">
        <v>0</v>
      </c>
      <c r="V23" s="372">
        <v>0</v>
      </c>
      <c r="W23" s="372">
        <v>0</v>
      </c>
      <c r="X23" s="372">
        <v>0</v>
      </c>
      <c r="Y23" s="372">
        <v>0</v>
      </c>
      <c r="Z23" s="372">
        <v>82</v>
      </c>
      <c r="AA23" s="137"/>
    </row>
    <row r="24" spans="1:28" s="55" customFormat="1" ht="21.6" customHeight="1" x14ac:dyDescent="0.25">
      <c r="A24" s="661"/>
      <c r="B24" s="367" t="s">
        <v>113</v>
      </c>
      <c r="C24" s="425">
        <v>35</v>
      </c>
      <c r="D24" s="372">
        <v>0</v>
      </c>
      <c r="E24" s="372">
        <v>0</v>
      </c>
      <c r="F24" s="372">
        <v>0</v>
      </c>
      <c r="G24" s="372">
        <v>0</v>
      </c>
      <c r="H24" s="372">
        <v>0</v>
      </c>
      <c r="I24" s="372">
        <v>0</v>
      </c>
      <c r="J24" s="372">
        <v>0</v>
      </c>
      <c r="K24" s="372">
        <v>0</v>
      </c>
      <c r="L24" s="372">
        <v>0</v>
      </c>
      <c r="M24" s="372">
        <v>0</v>
      </c>
      <c r="N24" s="372">
        <v>0</v>
      </c>
      <c r="O24" s="372">
        <v>0</v>
      </c>
      <c r="P24" s="372">
        <v>0</v>
      </c>
      <c r="Q24" s="372">
        <v>21</v>
      </c>
      <c r="R24" s="372">
        <v>0</v>
      </c>
      <c r="S24" s="372">
        <v>0</v>
      </c>
      <c r="T24" s="372">
        <v>0</v>
      </c>
      <c r="U24" s="372">
        <v>0</v>
      </c>
      <c r="V24" s="372">
        <v>0</v>
      </c>
      <c r="W24" s="372">
        <v>0</v>
      </c>
      <c r="X24" s="372">
        <v>0</v>
      </c>
      <c r="Y24" s="372">
        <v>0</v>
      </c>
      <c r="Z24" s="372">
        <v>14</v>
      </c>
      <c r="AA24" s="137"/>
    </row>
    <row r="25" spans="1:28" ht="17.100000000000001" customHeight="1" x14ac:dyDescent="0.25">
      <c r="A25" s="167"/>
      <c r="B25" s="167"/>
      <c r="C25" s="167"/>
      <c r="D25" s="167"/>
      <c r="E25" s="167"/>
      <c r="F25" s="168"/>
      <c r="G25" s="168"/>
      <c r="H25" s="169"/>
      <c r="I25" s="169"/>
      <c r="J25" s="169"/>
      <c r="K25" s="169"/>
      <c r="L25" s="169"/>
      <c r="M25" s="169"/>
      <c r="N25" s="169"/>
      <c r="O25" s="169"/>
      <c r="P25" s="169"/>
      <c r="Q25" s="167"/>
      <c r="R25" s="167"/>
      <c r="S25" s="167"/>
      <c r="T25" s="167"/>
      <c r="U25" s="167"/>
      <c r="V25" s="167"/>
      <c r="W25" s="167"/>
      <c r="X25" s="167"/>
      <c r="Y25" s="167"/>
      <c r="Z25" s="167"/>
      <c r="AA25" s="167"/>
    </row>
    <row r="26" spans="1:28" ht="16.5" x14ac:dyDescent="0.25">
      <c r="A26" s="146" t="s">
        <v>90</v>
      </c>
    </row>
    <row r="27" spans="1:28" ht="16.5" x14ac:dyDescent="0.25">
      <c r="A27" s="102" t="s">
        <v>360</v>
      </c>
    </row>
    <row r="28" spans="1:28" x14ac:dyDescent="0.25">
      <c r="A28" s="70"/>
    </row>
    <row r="29" spans="1:28" ht="16.5" x14ac:dyDescent="0.25">
      <c r="A29" s="38" t="s">
        <v>334</v>
      </c>
    </row>
  </sheetData>
  <mergeCells count="4">
    <mergeCell ref="A2:B3"/>
    <mergeCell ref="C2:C3"/>
    <mergeCell ref="D2:Z2"/>
    <mergeCell ref="A4:A24"/>
  </mergeCells>
  <hyperlinks>
    <hyperlink ref="AA3" location="ÍNDICE!A2" display="ÍNDICE"/>
  </hyperlinks>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
  <sheetViews>
    <sheetView showGridLines="0" zoomScale="70" zoomScaleNormal="70" workbookViewId="0">
      <pane xSplit="2" ySplit="4" topLeftCell="C5" activePane="bottomRight" state="frozen"/>
      <selection pane="topRight" activeCell="C1" sqref="C1"/>
      <selection pane="bottomLeft" activeCell="A5" sqref="A5"/>
      <selection pane="bottomRight" activeCell="C4" sqref="C4"/>
    </sheetView>
  </sheetViews>
  <sheetFormatPr baseColWidth="10" defaultRowHeight="15.75" x14ac:dyDescent="0.25"/>
  <cols>
    <col min="1" max="1" width="9.625" customWidth="1"/>
    <col min="2" max="2" width="35.125" customWidth="1"/>
    <col min="3" max="3" width="15" customWidth="1"/>
    <col min="4" max="5" width="17" bestFit="1" customWidth="1"/>
    <col min="6" max="6" width="15.125" bestFit="1" customWidth="1"/>
    <col min="7" max="13" width="17" bestFit="1" customWidth="1"/>
    <col min="14" max="18" width="15.625" customWidth="1"/>
    <col min="19" max="19" width="15.125" bestFit="1" customWidth="1"/>
    <col min="20" max="20" width="15.625" bestFit="1" customWidth="1"/>
  </cols>
  <sheetData>
    <row r="1" spans="1:21" ht="144.75" customHeight="1" x14ac:dyDescent="0.25"/>
    <row r="2" spans="1:21" s="51" customFormat="1" ht="35.25" customHeight="1" x14ac:dyDescent="0.3">
      <c r="A2" s="610" t="s">
        <v>777</v>
      </c>
      <c r="B2" s="610"/>
      <c r="C2" s="610" t="s">
        <v>46</v>
      </c>
      <c r="D2" s="632" t="s">
        <v>778</v>
      </c>
      <c r="E2" s="633"/>
      <c r="F2" s="633"/>
      <c r="G2" s="633"/>
      <c r="H2" s="633"/>
      <c r="I2" s="633"/>
      <c r="J2" s="633"/>
      <c r="K2" s="633"/>
      <c r="L2" s="633"/>
      <c r="M2" s="633"/>
      <c r="N2" s="633"/>
      <c r="O2" s="633"/>
      <c r="P2" s="633"/>
      <c r="Q2" s="633"/>
      <c r="R2" s="633"/>
      <c r="S2" s="633"/>
      <c r="T2" s="633"/>
    </row>
    <row r="3" spans="1:21" s="51" customFormat="1" ht="35.25" customHeight="1" x14ac:dyDescent="0.3">
      <c r="A3" s="634"/>
      <c r="B3" s="610"/>
      <c r="C3" s="610"/>
      <c r="D3" s="495" t="s">
        <v>95</v>
      </c>
      <c r="E3" s="495" t="s">
        <v>96</v>
      </c>
      <c r="F3" s="495" t="s">
        <v>97</v>
      </c>
      <c r="G3" s="495" t="s">
        <v>102</v>
      </c>
      <c r="H3" s="495" t="s">
        <v>85</v>
      </c>
      <c r="I3" s="495" t="s">
        <v>103</v>
      </c>
      <c r="J3" s="495" t="s">
        <v>89</v>
      </c>
      <c r="K3" s="495" t="s">
        <v>105</v>
      </c>
      <c r="L3" s="495" t="s">
        <v>106</v>
      </c>
      <c r="M3" s="495" t="s">
        <v>107</v>
      </c>
      <c r="N3" s="495" t="s">
        <v>84</v>
      </c>
      <c r="O3" s="495" t="s">
        <v>108</v>
      </c>
      <c r="P3" s="495" t="s">
        <v>100</v>
      </c>
      <c r="Q3" s="495" t="s">
        <v>109</v>
      </c>
      <c r="R3" s="495" t="s">
        <v>110</v>
      </c>
      <c r="S3" s="495" t="s">
        <v>111</v>
      </c>
      <c r="T3" s="495" t="s">
        <v>11</v>
      </c>
      <c r="U3" s="50" t="s">
        <v>8</v>
      </c>
    </row>
    <row r="4" spans="1:21" s="55" customFormat="1" ht="21.6" customHeight="1" x14ac:dyDescent="0.25">
      <c r="A4" s="665" t="s">
        <v>101</v>
      </c>
      <c r="B4" s="373" t="s">
        <v>46</v>
      </c>
      <c r="C4" s="374">
        <v>2697.1626785714298</v>
      </c>
      <c r="D4" s="374">
        <v>1.424107142857143</v>
      </c>
      <c r="E4" s="374">
        <v>35.878660714285722</v>
      </c>
      <c r="F4" s="374">
        <v>16.967500000000001</v>
      </c>
      <c r="G4" s="374">
        <v>9.8214285714285712E-3</v>
      </c>
      <c r="H4" s="374">
        <v>19.47491071428572</v>
      </c>
      <c r="I4" s="374">
        <v>3.9334821428571431</v>
      </c>
      <c r="J4" s="374">
        <v>0.89866071428571437</v>
      </c>
      <c r="K4" s="374">
        <v>54.115089285714291</v>
      </c>
      <c r="L4" s="374">
        <v>4.708392857142857</v>
      </c>
      <c r="M4" s="374">
        <v>9.840089285714285</v>
      </c>
      <c r="N4" s="374">
        <v>250.35901785714287</v>
      </c>
      <c r="O4" s="374">
        <v>0.13848214285714289</v>
      </c>
      <c r="P4" s="374">
        <v>0.859375</v>
      </c>
      <c r="Q4" s="374">
        <v>0.17580357142857142</v>
      </c>
      <c r="R4" s="374">
        <v>10.035535714285713</v>
      </c>
      <c r="S4" s="374">
        <v>79.914999999999992</v>
      </c>
      <c r="T4" s="374">
        <v>2208.4287500000009</v>
      </c>
    </row>
    <row r="5" spans="1:21" s="55" customFormat="1" ht="21.6" customHeight="1" x14ac:dyDescent="0.25">
      <c r="A5" s="665"/>
      <c r="B5" s="355" t="s">
        <v>95</v>
      </c>
      <c r="C5" s="492">
        <v>0.39285714285714285</v>
      </c>
      <c r="D5" s="375">
        <v>0</v>
      </c>
      <c r="E5" s="375">
        <v>0</v>
      </c>
      <c r="F5" s="375">
        <v>0</v>
      </c>
      <c r="G5" s="375">
        <v>0</v>
      </c>
      <c r="H5" s="375">
        <v>0</v>
      </c>
      <c r="I5" s="375">
        <v>0.39285714285714285</v>
      </c>
      <c r="J5" s="375">
        <v>0</v>
      </c>
      <c r="K5" s="375">
        <v>0</v>
      </c>
      <c r="L5" s="375">
        <v>0</v>
      </c>
      <c r="M5" s="375">
        <v>0</v>
      </c>
      <c r="N5" s="375">
        <v>0</v>
      </c>
      <c r="O5" s="375">
        <v>0</v>
      </c>
      <c r="P5" s="375">
        <v>0</v>
      </c>
      <c r="Q5" s="375">
        <v>0</v>
      </c>
      <c r="R5" s="375">
        <v>0</v>
      </c>
      <c r="S5" s="375">
        <v>0</v>
      </c>
      <c r="T5" s="375">
        <v>0</v>
      </c>
    </row>
    <row r="6" spans="1:21" s="55" customFormat="1" ht="21.6" customHeight="1" x14ac:dyDescent="0.25">
      <c r="A6" s="665"/>
      <c r="B6" s="355" t="s">
        <v>96</v>
      </c>
      <c r="C6" s="492">
        <v>2.8266071428571431</v>
      </c>
      <c r="D6" s="375">
        <v>0</v>
      </c>
      <c r="E6" s="375">
        <v>0</v>
      </c>
      <c r="F6" s="375">
        <v>0</v>
      </c>
      <c r="G6" s="375">
        <v>0</v>
      </c>
      <c r="H6" s="375">
        <v>0</v>
      </c>
      <c r="I6" s="375">
        <v>0</v>
      </c>
      <c r="J6" s="375">
        <v>0</v>
      </c>
      <c r="K6" s="375">
        <v>0</v>
      </c>
      <c r="L6" s="375">
        <v>0</v>
      </c>
      <c r="M6" s="375">
        <v>0</v>
      </c>
      <c r="N6" s="375">
        <v>0</v>
      </c>
      <c r="O6" s="375">
        <v>0</v>
      </c>
      <c r="P6" s="375">
        <v>0</v>
      </c>
      <c r="Q6" s="375">
        <v>0</v>
      </c>
      <c r="R6" s="375">
        <v>0</v>
      </c>
      <c r="S6" s="375">
        <v>0</v>
      </c>
      <c r="T6" s="375">
        <v>2.8266071428571431</v>
      </c>
    </row>
    <row r="7" spans="1:21" s="55" customFormat="1" ht="21.6" customHeight="1" x14ac:dyDescent="0.25">
      <c r="A7" s="665"/>
      <c r="B7" s="355" t="s">
        <v>97</v>
      </c>
      <c r="C7" s="492">
        <v>11.348660714285714</v>
      </c>
      <c r="D7" s="375">
        <v>0</v>
      </c>
      <c r="E7" s="375">
        <v>0</v>
      </c>
      <c r="F7" s="375">
        <v>0</v>
      </c>
      <c r="G7" s="375">
        <v>0</v>
      </c>
      <c r="H7" s="375">
        <v>7.9887500000000014</v>
      </c>
      <c r="I7" s="375">
        <v>0</v>
      </c>
      <c r="J7" s="375">
        <v>0</v>
      </c>
      <c r="K7" s="375">
        <v>0.73071428571428576</v>
      </c>
      <c r="L7" s="375">
        <v>0</v>
      </c>
      <c r="M7" s="375">
        <v>0</v>
      </c>
      <c r="N7" s="375">
        <v>1.5596428571428571</v>
      </c>
      <c r="O7" s="375">
        <v>0</v>
      </c>
      <c r="P7" s="375">
        <v>0</v>
      </c>
      <c r="Q7" s="375">
        <v>0</v>
      </c>
      <c r="R7" s="375">
        <v>0</v>
      </c>
      <c r="S7" s="375">
        <v>0</v>
      </c>
      <c r="T7" s="375">
        <v>1.0695535714285715</v>
      </c>
    </row>
    <row r="8" spans="1:21" s="55" customFormat="1" ht="21.6" customHeight="1" x14ac:dyDescent="0.25">
      <c r="A8" s="665"/>
      <c r="B8" s="355" t="s">
        <v>85</v>
      </c>
      <c r="C8" s="492">
        <v>32.971517857142864</v>
      </c>
      <c r="D8" s="375">
        <v>0</v>
      </c>
      <c r="E8" s="375">
        <v>0</v>
      </c>
      <c r="F8" s="375">
        <v>4.7182142857142866</v>
      </c>
      <c r="G8" s="375">
        <v>0</v>
      </c>
      <c r="H8" s="375">
        <v>0</v>
      </c>
      <c r="I8" s="375">
        <v>0</v>
      </c>
      <c r="J8" s="375">
        <v>0.47142857142857142</v>
      </c>
      <c r="K8" s="375">
        <v>0</v>
      </c>
      <c r="L8" s="375">
        <v>0</v>
      </c>
      <c r="M8" s="375">
        <v>0</v>
      </c>
      <c r="N8" s="375">
        <v>27.039375000000003</v>
      </c>
      <c r="O8" s="375">
        <v>0</v>
      </c>
      <c r="P8" s="375">
        <v>0</v>
      </c>
      <c r="Q8" s="375">
        <v>0.17580357142857142</v>
      </c>
      <c r="R8" s="375">
        <v>0</v>
      </c>
      <c r="S8" s="375">
        <v>0</v>
      </c>
      <c r="T8" s="375">
        <v>0.56669642857142866</v>
      </c>
    </row>
    <row r="9" spans="1:21" s="55" customFormat="1" ht="21.6" customHeight="1" x14ac:dyDescent="0.25">
      <c r="A9" s="665"/>
      <c r="B9" s="355" t="s">
        <v>103</v>
      </c>
      <c r="C9" s="492">
        <v>1.3583035714285714</v>
      </c>
      <c r="D9" s="375">
        <v>0.4989285714285715</v>
      </c>
      <c r="E9" s="375">
        <v>0</v>
      </c>
      <c r="F9" s="375">
        <v>0</v>
      </c>
      <c r="G9" s="375">
        <v>0</v>
      </c>
      <c r="H9" s="375">
        <v>0</v>
      </c>
      <c r="I9" s="375">
        <v>0</v>
      </c>
      <c r="J9" s="375">
        <v>0</v>
      </c>
      <c r="K9" s="375">
        <v>0</v>
      </c>
      <c r="L9" s="375">
        <v>0</v>
      </c>
      <c r="M9" s="375">
        <v>0</v>
      </c>
      <c r="N9" s="375">
        <v>0</v>
      </c>
      <c r="O9" s="375">
        <v>0</v>
      </c>
      <c r="P9" s="375">
        <v>0.859375</v>
      </c>
      <c r="Q9" s="375">
        <v>0</v>
      </c>
      <c r="R9" s="375">
        <v>0</v>
      </c>
      <c r="S9" s="375">
        <v>0</v>
      </c>
      <c r="T9" s="375">
        <v>0</v>
      </c>
    </row>
    <row r="10" spans="1:21" s="55" customFormat="1" ht="21.6" customHeight="1" x14ac:dyDescent="0.25">
      <c r="A10" s="665"/>
      <c r="B10" s="355" t="s">
        <v>89</v>
      </c>
      <c r="C10" s="492">
        <v>221.24437500000002</v>
      </c>
      <c r="D10" s="375">
        <v>0</v>
      </c>
      <c r="E10" s="375">
        <v>0</v>
      </c>
      <c r="F10" s="375">
        <v>0</v>
      </c>
      <c r="G10" s="375">
        <v>0</v>
      </c>
      <c r="H10" s="375">
        <v>1.5066071428571428</v>
      </c>
      <c r="I10" s="375">
        <v>0</v>
      </c>
      <c r="J10" s="375">
        <v>0</v>
      </c>
      <c r="K10" s="375">
        <v>0</v>
      </c>
      <c r="L10" s="375">
        <v>0</v>
      </c>
      <c r="M10" s="375">
        <v>0</v>
      </c>
      <c r="N10" s="375">
        <v>219.64937500000002</v>
      </c>
      <c r="O10" s="375">
        <v>0</v>
      </c>
      <c r="P10" s="375">
        <v>0</v>
      </c>
      <c r="Q10" s="375">
        <v>0</v>
      </c>
      <c r="R10" s="375">
        <v>0</v>
      </c>
      <c r="S10" s="375">
        <v>0</v>
      </c>
      <c r="T10" s="375">
        <v>8.8392857142857162E-2</v>
      </c>
    </row>
    <row r="11" spans="1:21" s="55" customFormat="1" ht="21.6" customHeight="1" x14ac:dyDescent="0.25">
      <c r="A11" s="665"/>
      <c r="B11" s="355" t="s">
        <v>98</v>
      </c>
      <c r="C11" s="492">
        <v>0.25633928571428571</v>
      </c>
      <c r="D11" s="375">
        <v>0</v>
      </c>
      <c r="E11" s="375">
        <v>0</v>
      </c>
      <c r="F11" s="375">
        <v>0</v>
      </c>
      <c r="G11" s="375">
        <v>0</v>
      </c>
      <c r="H11" s="375">
        <v>0</v>
      </c>
      <c r="I11" s="375">
        <v>0</v>
      </c>
      <c r="J11" s="375">
        <v>0</v>
      </c>
      <c r="K11" s="375">
        <v>0</v>
      </c>
      <c r="L11" s="375">
        <v>0</v>
      </c>
      <c r="M11" s="375">
        <v>0</v>
      </c>
      <c r="N11" s="375">
        <v>0.25633928571428571</v>
      </c>
      <c r="O11" s="375">
        <v>0</v>
      </c>
      <c r="P11" s="375">
        <v>0</v>
      </c>
      <c r="Q11" s="375">
        <v>0</v>
      </c>
      <c r="R11" s="375">
        <v>0</v>
      </c>
      <c r="S11" s="375">
        <v>0</v>
      </c>
      <c r="T11" s="375">
        <v>0</v>
      </c>
    </row>
    <row r="12" spans="1:21" s="55" customFormat="1" ht="21.6" customHeight="1" x14ac:dyDescent="0.25">
      <c r="A12" s="665"/>
      <c r="B12" s="355" t="s">
        <v>105</v>
      </c>
      <c r="C12" s="492">
        <v>1000.1710714285715</v>
      </c>
      <c r="D12" s="375">
        <v>0</v>
      </c>
      <c r="E12" s="375">
        <v>0</v>
      </c>
      <c r="F12" s="375">
        <v>10.699464285714289</v>
      </c>
      <c r="G12" s="375">
        <v>0</v>
      </c>
      <c r="H12" s="375">
        <v>0</v>
      </c>
      <c r="I12" s="375">
        <v>0</v>
      </c>
      <c r="J12" s="375">
        <v>0</v>
      </c>
      <c r="K12" s="375">
        <v>0</v>
      </c>
      <c r="L12" s="375">
        <v>0</v>
      </c>
      <c r="M12" s="375">
        <v>1.4025000000000001</v>
      </c>
      <c r="N12" s="375">
        <v>1.8051785714285717</v>
      </c>
      <c r="O12" s="375">
        <v>0</v>
      </c>
      <c r="P12" s="375">
        <v>0</v>
      </c>
      <c r="Q12" s="375">
        <v>0</v>
      </c>
      <c r="R12" s="375">
        <v>0</v>
      </c>
      <c r="S12" s="375">
        <v>64.51696428571428</v>
      </c>
      <c r="T12" s="375">
        <v>921.7469642857144</v>
      </c>
    </row>
    <row r="13" spans="1:21" s="55" customFormat="1" ht="21.6" customHeight="1" x14ac:dyDescent="0.25">
      <c r="A13" s="665"/>
      <c r="B13" s="355" t="s">
        <v>99</v>
      </c>
      <c r="C13" s="492">
        <v>0.52250000000000008</v>
      </c>
      <c r="D13" s="375">
        <v>0</v>
      </c>
      <c r="E13" s="375">
        <v>0</v>
      </c>
      <c r="F13" s="375">
        <v>0</v>
      </c>
      <c r="G13" s="375">
        <v>0</v>
      </c>
      <c r="H13" s="375">
        <v>0.38401785714285719</v>
      </c>
      <c r="I13" s="375">
        <v>0</v>
      </c>
      <c r="J13" s="375">
        <v>0</v>
      </c>
      <c r="K13" s="375">
        <v>0</v>
      </c>
      <c r="L13" s="375">
        <v>0</v>
      </c>
      <c r="M13" s="375">
        <v>0</v>
      </c>
      <c r="N13" s="375">
        <v>0</v>
      </c>
      <c r="O13" s="375">
        <v>0.13848214285714289</v>
      </c>
      <c r="P13" s="375">
        <v>0</v>
      </c>
      <c r="Q13" s="375">
        <v>0</v>
      </c>
      <c r="R13" s="375">
        <v>0</v>
      </c>
      <c r="S13" s="375">
        <v>0</v>
      </c>
      <c r="T13" s="375">
        <v>0</v>
      </c>
    </row>
    <row r="14" spans="1:21" s="55" customFormat="1" ht="21.6" customHeight="1" x14ac:dyDescent="0.25">
      <c r="A14" s="665"/>
      <c r="B14" s="355" t="s">
        <v>107</v>
      </c>
      <c r="C14" s="492">
        <v>154.06482142857143</v>
      </c>
      <c r="D14" s="375">
        <v>0</v>
      </c>
      <c r="E14" s="375">
        <v>0</v>
      </c>
      <c r="F14" s="375">
        <v>0</v>
      </c>
      <c r="G14" s="375">
        <v>0</v>
      </c>
      <c r="H14" s="375">
        <v>0</v>
      </c>
      <c r="I14" s="375">
        <v>0</v>
      </c>
      <c r="J14" s="375">
        <v>0</v>
      </c>
      <c r="K14" s="375">
        <v>0.90357142857142858</v>
      </c>
      <c r="L14" s="375">
        <v>4.708392857142857</v>
      </c>
      <c r="M14" s="375">
        <v>0</v>
      </c>
      <c r="N14" s="375">
        <v>3.9285714285714285E-2</v>
      </c>
      <c r="O14" s="375">
        <v>0</v>
      </c>
      <c r="P14" s="375">
        <v>0</v>
      </c>
      <c r="Q14" s="375">
        <v>0</v>
      </c>
      <c r="R14" s="375">
        <v>10.035535714285713</v>
      </c>
      <c r="S14" s="375">
        <v>15.398035714285715</v>
      </c>
      <c r="T14" s="375">
        <v>122.98000000000002</v>
      </c>
    </row>
    <row r="15" spans="1:21" s="55" customFormat="1" ht="21.6" customHeight="1" x14ac:dyDescent="0.25">
      <c r="A15" s="665"/>
      <c r="B15" s="355" t="s">
        <v>84</v>
      </c>
      <c r="C15" s="492">
        <v>47.540625000000006</v>
      </c>
      <c r="D15" s="375">
        <v>0</v>
      </c>
      <c r="E15" s="375">
        <v>35.878660714285722</v>
      </c>
      <c r="F15" s="375">
        <v>1.5498214285714287</v>
      </c>
      <c r="G15" s="375">
        <v>9.8214285714285712E-3</v>
      </c>
      <c r="H15" s="375">
        <v>4.4383035714285723</v>
      </c>
      <c r="I15" s="375">
        <v>0</v>
      </c>
      <c r="J15" s="375">
        <v>0.42723214285714289</v>
      </c>
      <c r="K15" s="375">
        <v>0.17875000000000002</v>
      </c>
      <c r="L15" s="375">
        <v>0</v>
      </c>
      <c r="M15" s="375">
        <v>0.37321428571428578</v>
      </c>
      <c r="N15" s="375">
        <v>0</v>
      </c>
      <c r="O15" s="375">
        <v>0</v>
      </c>
      <c r="P15" s="375">
        <v>0</v>
      </c>
      <c r="Q15" s="375">
        <v>0</v>
      </c>
      <c r="R15" s="375">
        <v>0</v>
      </c>
      <c r="S15" s="375">
        <v>0</v>
      </c>
      <c r="T15" s="375">
        <v>4.6848214285714285</v>
      </c>
    </row>
    <row r="16" spans="1:21" s="55" customFormat="1" ht="21.6" customHeight="1" x14ac:dyDescent="0.25">
      <c r="A16" s="665"/>
      <c r="B16" s="355" t="s">
        <v>108</v>
      </c>
      <c r="C16" s="492">
        <v>6.8435714285714297</v>
      </c>
      <c r="D16" s="375">
        <v>0</v>
      </c>
      <c r="E16" s="375">
        <v>0</v>
      </c>
      <c r="F16" s="375">
        <v>0</v>
      </c>
      <c r="G16" s="375">
        <v>0</v>
      </c>
      <c r="H16" s="375">
        <v>0.17875000000000002</v>
      </c>
      <c r="I16" s="375">
        <v>0</v>
      </c>
      <c r="J16" s="375">
        <v>0</v>
      </c>
      <c r="K16" s="375">
        <v>0</v>
      </c>
      <c r="L16" s="375">
        <v>0</v>
      </c>
      <c r="M16" s="375">
        <v>0</v>
      </c>
      <c r="N16" s="375">
        <v>0</v>
      </c>
      <c r="O16" s="375">
        <v>0</v>
      </c>
      <c r="P16" s="375">
        <v>0</v>
      </c>
      <c r="Q16" s="375">
        <v>0</v>
      </c>
      <c r="R16" s="375">
        <v>0</v>
      </c>
      <c r="S16" s="375">
        <v>0</v>
      </c>
      <c r="T16" s="375">
        <v>6.6648214285714298</v>
      </c>
    </row>
    <row r="17" spans="1:20" s="55" customFormat="1" ht="21.6" customHeight="1" x14ac:dyDescent="0.25">
      <c r="A17" s="665"/>
      <c r="B17" s="355" t="s">
        <v>100</v>
      </c>
      <c r="C17" s="492">
        <v>4.4658035714285722</v>
      </c>
      <c r="D17" s="375">
        <v>0.92517857142857152</v>
      </c>
      <c r="E17" s="375">
        <v>0</v>
      </c>
      <c r="F17" s="375">
        <v>0</v>
      </c>
      <c r="G17" s="375">
        <v>0</v>
      </c>
      <c r="H17" s="375">
        <v>0</v>
      </c>
      <c r="I17" s="375">
        <v>3.5406250000000004</v>
      </c>
      <c r="J17" s="375">
        <v>0</v>
      </c>
      <c r="K17" s="375">
        <v>0</v>
      </c>
      <c r="L17" s="375">
        <v>0</v>
      </c>
      <c r="M17" s="375">
        <v>0</v>
      </c>
      <c r="N17" s="375">
        <v>0</v>
      </c>
      <c r="O17" s="375">
        <v>0</v>
      </c>
      <c r="P17" s="375">
        <v>0</v>
      </c>
      <c r="Q17" s="375">
        <v>0</v>
      </c>
      <c r="R17" s="375">
        <v>0</v>
      </c>
      <c r="S17" s="375">
        <v>0</v>
      </c>
      <c r="T17" s="375">
        <v>0</v>
      </c>
    </row>
    <row r="18" spans="1:20" s="55" customFormat="1" ht="21.6" customHeight="1" x14ac:dyDescent="0.25">
      <c r="A18" s="665"/>
      <c r="B18" s="355" t="s">
        <v>109</v>
      </c>
      <c r="C18" s="492">
        <v>5.0325000000000006</v>
      </c>
      <c r="D18" s="375">
        <v>0</v>
      </c>
      <c r="E18" s="375">
        <v>0</v>
      </c>
      <c r="F18" s="375">
        <v>0</v>
      </c>
      <c r="G18" s="375">
        <v>0</v>
      </c>
      <c r="H18" s="375">
        <v>4.9784821428571435</v>
      </c>
      <c r="I18" s="375">
        <v>0</v>
      </c>
      <c r="J18" s="375">
        <v>0</v>
      </c>
      <c r="K18" s="375">
        <v>0</v>
      </c>
      <c r="L18" s="375">
        <v>0</v>
      </c>
      <c r="M18" s="375">
        <v>0</v>
      </c>
      <c r="N18" s="375">
        <v>9.8214285714285712E-3</v>
      </c>
      <c r="O18" s="375">
        <v>0</v>
      </c>
      <c r="P18" s="375">
        <v>0</v>
      </c>
      <c r="Q18" s="375">
        <v>0</v>
      </c>
      <c r="R18" s="375">
        <v>0</v>
      </c>
      <c r="S18" s="375">
        <v>0</v>
      </c>
      <c r="T18" s="375">
        <v>4.4196428571428581E-2</v>
      </c>
    </row>
    <row r="19" spans="1:20" s="55" customFormat="1" ht="21.6" customHeight="1" x14ac:dyDescent="0.25">
      <c r="A19" s="665"/>
      <c r="B19" s="355" t="s">
        <v>111</v>
      </c>
      <c r="C19" s="492">
        <v>1208.0818750000001</v>
      </c>
      <c r="D19" s="375">
        <v>0</v>
      </c>
      <c r="E19" s="375">
        <v>0</v>
      </c>
      <c r="F19" s="375">
        <v>0</v>
      </c>
      <c r="G19" s="375">
        <v>0</v>
      </c>
      <c r="H19" s="375">
        <v>0</v>
      </c>
      <c r="I19" s="375">
        <v>0</v>
      </c>
      <c r="J19" s="375">
        <v>0</v>
      </c>
      <c r="K19" s="375">
        <v>52.302053571428573</v>
      </c>
      <c r="L19" s="375">
        <v>0</v>
      </c>
      <c r="M19" s="375">
        <v>8.0643750000000001</v>
      </c>
      <c r="N19" s="375">
        <v>0</v>
      </c>
      <c r="O19" s="375">
        <v>0</v>
      </c>
      <c r="P19" s="375">
        <v>0</v>
      </c>
      <c r="Q19" s="375">
        <v>0</v>
      </c>
      <c r="R19" s="375">
        <v>0</v>
      </c>
      <c r="S19" s="375">
        <v>0</v>
      </c>
      <c r="T19" s="375">
        <v>1147.7154464285716</v>
      </c>
    </row>
    <row r="20" spans="1:20" s="55" customFormat="1" ht="21.6" customHeight="1" x14ac:dyDescent="0.25">
      <c r="A20" s="665"/>
      <c r="B20" s="355" t="s">
        <v>330</v>
      </c>
      <c r="C20" s="492">
        <v>4.1250000000000002E-2</v>
      </c>
      <c r="D20" s="375">
        <v>0</v>
      </c>
      <c r="E20" s="375">
        <v>0</v>
      </c>
      <c r="F20" s="375">
        <v>0</v>
      </c>
      <c r="G20" s="375">
        <v>0</v>
      </c>
      <c r="H20" s="375">
        <v>0</v>
      </c>
      <c r="I20" s="375">
        <v>0</v>
      </c>
      <c r="J20" s="375">
        <v>0</v>
      </c>
      <c r="K20" s="375">
        <v>0</v>
      </c>
      <c r="L20" s="375">
        <v>0</v>
      </c>
      <c r="M20" s="375">
        <v>0</v>
      </c>
      <c r="N20" s="375">
        <v>0</v>
      </c>
      <c r="O20" s="375">
        <v>0</v>
      </c>
      <c r="P20" s="375">
        <v>0</v>
      </c>
      <c r="Q20" s="375">
        <v>0</v>
      </c>
      <c r="R20" s="375">
        <v>0</v>
      </c>
      <c r="S20" s="375">
        <v>0</v>
      </c>
      <c r="T20" s="375">
        <v>4.1250000000000002E-2</v>
      </c>
    </row>
    <row r="21" spans="1:20" x14ac:dyDescent="0.25">
      <c r="A21" s="65"/>
      <c r="B21" s="65"/>
      <c r="C21" s="171"/>
      <c r="D21" s="171"/>
      <c r="E21" s="171"/>
      <c r="F21" s="172"/>
      <c r="G21" s="172"/>
      <c r="H21" s="172"/>
      <c r="I21" s="172"/>
      <c r="J21" s="173"/>
      <c r="K21" s="172"/>
      <c r="L21" s="172"/>
      <c r="M21" s="172"/>
      <c r="N21" s="172"/>
      <c r="O21" s="172"/>
      <c r="P21" s="172"/>
      <c r="Q21" s="172"/>
      <c r="R21" s="172"/>
      <c r="S21" s="65"/>
    </row>
    <row r="22" spans="1:20" ht="16.5" x14ac:dyDescent="0.25">
      <c r="A22" s="146" t="s">
        <v>90</v>
      </c>
    </row>
    <row r="23" spans="1:20" ht="16.5" x14ac:dyDescent="0.25">
      <c r="A23" s="102" t="s">
        <v>360</v>
      </c>
    </row>
    <row r="24" spans="1:20" x14ac:dyDescent="0.25">
      <c r="A24" s="70"/>
    </row>
    <row r="25" spans="1:20" ht="16.5" x14ac:dyDescent="0.25">
      <c r="A25" s="38" t="s">
        <v>334</v>
      </c>
    </row>
  </sheetData>
  <mergeCells count="4">
    <mergeCell ref="A2:B3"/>
    <mergeCell ref="C2:C3"/>
    <mergeCell ref="A4:A20"/>
    <mergeCell ref="D2:T2"/>
  </mergeCells>
  <hyperlinks>
    <hyperlink ref="U3" location="ÍNDICE!A2" display="ÍNDICE"/>
  </hyperlinks>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zoomScale="70" zoomScaleNormal="70" workbookViewId="0">
      <pane xSplit="1" ySplit="5" topLeftCell="B6" activePane="bottomRight" state="frozen"/>
      <selection pane="topRight" activeCell="B1" sqref="B1"/>
      <selection pane="bottomLeft" activeCell="A6" sqref="A6"/>
      <selection pane="bottomRight" activeCell="B5" sqref="B5"/>
    </sheetView>
  </sheetViews>
  <sheetFormatPr baseColWidth="10" defaultRowHeight="15.75" x14ac:dyDescent="0.25"/>
  <cols>
    <col min="1" max="1" width="26" customWidth="1"/>
    <col min="2" max="7" width="28.375" customWidth="1"/>
    <col min="9" max="9" width="17.375" customWidth="1"/>
    <col min="10" max="10" width="15.625" bestFit="1" customWidth="1"/>
  </cols>
  <sheetData>
    <row r="1" spans="1:9" ht="144.75" customHeight="1" x14ac:dyDescent="0.25"/>
    <row r="2" spans="1:9" s="51" customFormat="1" ht="35.25" customHeight="1" x14ac:dyDescent="0.3">
      <c r="A2" s="610" t="s">
        <v>114</v>
      </c>
      <c r="B2" s="610" t="s">
        <v>797</v>
      </c>
      <c r="C2" s="610"/>
      <c r="D2" s="610"/>
      <c r="E2" s="610"/>
      <c r="F2" s="610"/>
      <c r="G2" s="610"/>
      <c r="H2" s="50" t="s">
        <v>8</v>
      </c>
    </row>
    <row r="3" spans="1:9" s="51" customFormat="1" ht="41.45" customHeight="1" x14ac:dyDescent="0.3">
      <c r="A3" s="610"/>
      <c r="B3" s="610" t="s">
        <v>115</v>
      </c>
      <c r="C3" s="610"/>
      <c r="D3" s="610" t="s">
        <v>116</v>
      </c>
      <c r="E3" s="610"/>
      <c r="F3" s="610" t="s">
        <v>91</v>
      </c>
      <c r="G3" s="610"/>
      <c r="H3" s="52"/>
    </row>
    <row r="4" spans="1:9" s="51" customFormat="1" ht="57.75" customHeight="1" x14ac:dyDescent="0.3">
      <c r="A4" s="610"/>
      <c r="B4" s="586" t="s">
        <v>117</v>
      </c>
      <c r="C4" s="495" t="s">
        <v>118</v>
      </c>
      <c r="D4" s="495" t="s">
        <v>119</v>
      </c>
      <c r="E4" s="495" t="s">
        <v>120</v>
      </c>
      <c r="F4" s="495" t="s">
        <v>121</v>
      </c>
      <c r="G4" s="495" t="s">
        <v>122</v>
      </c>
      <c r="H4" s="52"/>
    </row>
    <row r="5" spans="1:9" s="55" customFormat="1" ht="21.6" customHeight="1" x14ac:dyDescent="0.25">
      <c r="A5" s="376" t="s">
        <v>123</v>
      </c>
      <c r="B5" s="363">
        <v>11723153.968846194</v>
      </c>
      <c r="C5" s="363">
        <v>12484978.589436108</v>
      </c>
      <c r="D5" s="363">
        <v>60331.325803571424</v>
      </c>
      <c r="E5" s="363">
        <v>254096.60767857142</v>
      </c>
      <c r="F5" s="493">
        <v>5.1463391135098515E-3</v>
      </c>
      <c r="G5" s="493">
        <v>2.0352186097745473E-2</v>
      </c>
      <c r="H5" s="54"/>
      <c r="I5" s="175"/>
    </row>
    <row r="6" spans="1:9" s="55" customFormat="1" ht="21.6" customHeight="1" x14ac:dyDescent="0.25">
      <c r="A6" s="324" t="s">
        <v>64</v>
      </c>
      <c r="B6" s="377">
        <v>987726.87482510344</v>
      </c>
      <c r="C6" s="377">
        <v>1027427.4762811001</v>
      </c>
      <c r="D6" s="364">
        <v>4792.2963392857146</v>
      </c>
      <c r="E6" s="364">
        <v>23677.445982142857</v>
      </c>
      <c r="F6" s="494">
        <v>4.851843623404785E-3</v>
      </c>
      <c r="G6" s="494">
        <v>2.3045369652606802E-2</v>
      </c>
      <c r="H6" s="174"/>
    </row>
    <row r="7" spans="1:9" s="55" customFormat="1" ht="21.6" customHeight="1" x14ac:dyDescent="0.25">
      <c r="A7" s="324" t="s">
        <v>65</v>
      </c>
      <c r="B7" s="377">
        <v>1122857.8002780979</v>
      </c>
      <c r="C7" s="377">
        <v>1019250.2324221015</v>
      </c>
      <c r="D7" s="364">
        <v>4465.7534821428571</v>
      </c>
      <c r="E7" s="364">
        <v>23630.446517857148</v>
      </c>
      <c r="F7" s="494">
        <v>3.9771318158335145E-3</v>
      </c>
      <c r="G7" s="494">
        <v>2.3184146312827215E-2</v>
      </c>
      <c r="H7" s="174"/>
      <c r="I7" s="175"/>
    </row>
    <row r="8" spans="1:9" s="55" customFormat="1" ht="21.6" customHeight="1" x14ac:dyDescent="0.25">
      <c r="A8" s="324" t="s">
        <v>66</v>
      </c>
      <c r="B8" s="377">
        <v>1152744.6906080993</v>
      </c>
      <c r="C8" s="377">
        <v>1006095.8087960988</v>
      </c>
      <c r="D8" s="364">
        <v>4540.7813392857142</v>
      </c>
      <c r="E8" s="364">
        <v>18421.401428571437</v>
      </c>
      <c r="F8" s="494">
        <v>3.9391041019589063E-3</v>
      </c>
      <c r="G8" s="494">
        <v>1.8309788459028184E-2</v>
      </c>
      <c r="H8" s="174"/>
      <c r="I8" s="175"/>
    </row>
    <row r="9" spans="1:9" s="55" customFormat="1" ht="21.6" customHeight="1" x14ac:dyDescent="0.25">
      <c r="A9" s="324" t="s">
        <v>67</v>
      </c>
      <c r="B9" s="377">
        <v>1002258.4276361021</v>
      </c>
      <c r="C9" s="377">
        <v>1057547.4520480998</v>
      </c>
      <c r="D9" s="364">
        <v>5016.0795535714296</v>
      </c>
      <c r="E9" s="364">
        <v>24939.07428571429</v>
      </c>
      <c r="F9" s="494">
        <v>5.0047766277228622E-3</v>
      </c>
      <c r="G9" s="494">
        <v>2.3581990800900725E-2</v>
      </c>
      <c r="H9" s="174"/>
      <c r="I9" s="175"/>
    </row>
    <row r="10" spans="1:9" s="55" customFormat="1" ht="21.6" customHeight="1" x14ac:dyDescent="0.25">
      <c r="A10" s="324" t="s">
        <v>68</v>
      </c>
      <c r="B10" s="377">
        <v>863242.18984609959</v>
      </c>
      <c r="C10" s="377">
        <v>1047912.8485992004</v>
      </c>
      <c r="D10" s="364">
        <v>5035.6045535714293</v>
      </c>
      <c r="E10" s="364">
        <v>21468.103839285719</v>
      </c>
      <c r="F10" s="494">
        <v>5.8333624245927853E-3</v>
      </c>
      <c r="G10" s="494">
        <v>2.0486535562554892E-2</v>
      </c>
      <c r="H10" s="174"/>
      <c r="I10" s="175"/>
    </row>
    <row r="11" spans="1:9" s="55" customFormat="1" ht="21.6" customHeight="1" x14ac:dyDescent="0.25">
      <c r="A11" s="324" t="s">
        <v>69</v>
      </c>
      <c r="B11" s="377">
        <v>982026.15168409795</v>
      </c>
      <c r="C11" s="377">
        <v>975386.23077959998</v>
      </c>
      <c r="D11" s="364">
        <v>4533.7482142857134</v>
      </c>
      <c r="E11" s="364">
        <v>16178.810803571429</v>
      </c>
      <c r="F11" s="494">
        <v>4.6167285937453806E-3</v>
      </c>
      <c r="G11" s="494">
        <v>1.6587081397120135E-2</v>
      </c>
      <c r="H11" s="174"/>
      <c r="I11" s="175"/>
    </row>
    <row r="12" spans="1:9" s="55" customFormat="1" ht="21.6" customHeight="1" x14ac:dyDescent="0.25">
      <c r="A12" s="324" t="s">
        <v>70</v>
      </c>
      <c r="B12" s="377">
        <v>796837.41052409948</v>
      </c>
      <c r="C12" s="377">
        <v>964589.10289670026</v>
      </c>
      <c r="D12" s="364">
        <v>4814.0508035714283</v>
      </c>
      <c r="E12" s="364">
        <v>20325.356071428574</v>
      </c>
      <c r="F12" s="494">
        <v>6.0414467744493942E-3</v>
      </c>
      <c r="G12" s="494">
        <v>2.1071517406106605E-2</v>
      </c>
      <c r="H12" s="174"/>
      <c r="I12" s="175"/>
    </row>
    <row r="13" spans="1:9" s="55" customFormat="1" ht="21.6" customHeight="1" x14ac:dyDescent="0.25">
      <c r="A13" s="324" t="s">
        <v>71</v>
      </c>
      <c r="B13" s="377">
        <v>915490.79008710186</v>
      </c>
      <c r="C13" s="377">
        <v>1083206.0789675023</v>
      </c>
      <c r="D13" s="364">
        <v>4938.4362500000007</v>
      </c>
      <c r="E13" s="364">
        <v>20764.899375000001</v>
      </c>
      <c r="F13" s="494">
        <v>5.3943046762165098E-3</v>
      </c>
      <c r="G13" s="494">
        <v>1.9169851220547828E-2</v>
      </c>
      <c r="H13" s="174"/>
      <c r="I13" s="175"/>
    </row>
    <row r="14" spans="1:9" s="55" customFormat="1" ht="21.6" customHeight="1" x14ac:dyDescent="0.25">
      <c r="A14" s="324" t="s">
        <v>72</v>
      </c>
      <c r="B14" s="377">
        <v>1161061.1286370936</v>
      </c>
      <c r="C14" s="377">
        <v>1139929.8150374019</v>
      </c>
      <c r="D14" s="364">
        <v>5444.6542857142858</v>
      </c>
      <c r="E14" s="364">
        <v>19872.9575</v>
      </c>
      <c r="F14" s="494">
        <v>4.689377803996822E-3</v>
      </c>
      <c r="G14" s="494">
        <v>1.7433492165785623E-2</v>
      </c>
      <c r="H14" s="174"/>
      <c r="I14" s="175"/>
    </row>
    <row r="15" spans="1:9" s="55" customFormat="1" ht="21.6" customHeight="1" x14ac:dyDescent="0.25">
      <c r="A15" s="324" t="s">
        <v>73</v>
      </c>
      <c r="B15" s="377">
        <v>833028.4596180974</v>
      </c>
      <c r="C15" s="377">
        <v>1048537.7341771013</v>
      </c>
      <c r="D15" s="364">
        <v>5810.661607142858</v>
      </c>
      <c r="E15" s="364">
        <v>22846.701428571432</v>
      </c>
      <c r="F15" s="494">
        <v>6.9753458480959468E-3</v>
      </c>
      <c r="G15" s="494">
        <v>2.1789107519818218E-2</v>
      </c>
      <c r="H15" s="174"/>
      <c r="I15" s="175"/>
    </row>
    <row r="16" spans="1:9" s="55" customFormat="1" ht="21.6" customHeight="1" x14ac:dyDescent="0.25">
      <c r="A16" s="324" t="s">
        <v>74</v>
      </c>
      <c r="B16" s="377">
        <v>1000203.067742101</v>
      </c>
      <c r="C16" s="377">
        <v>997627.7441221003</v>
      </c>
      <c r="D16" s="364">
        <v>5382.8283928571427</v>
      </c>
      <c r="E16" s="364">
        <v>21692.016696428575</v>
      </c>
      <c r="F16" s="494">
        <v>5.3817355359732678E-3</v>
      </c>
      <c r="G16" s="494">
        <v>2.1743598074768132E-2</v>
      </c>
      <c r="H16" s="174"/>
      <c r="I16" s="175"/>
    </row>
    <row r="17" spans="1:9" s="55" customFormat="1" ht="21.6" customHeight="1" x14ac:dyDescent="0.25">
      <c r="A17" s="324" t="s">
        <v>75</v>
      </c>
      <c r="B17" s="377">
        <v>905676.97736010118</v>
      </c>
      <c r="C17" s="377">
        <v>1117468.0653091001</v>
      </c>
      <c r="D17" s="364">
        <v>5556.4309821428578</v>
      </c>
      <c r="E17" s="364">
        <v>20279.393749999996</v>
      </c>
      <c r="F17" s="494">
        <v>6.135113424588683E-3</v>
      </c>
      <c r="G17" s="494">
        <v>1.8147627104127189E-2</v>
      </c>
      <c r="H17" s="174"/>
      <c r="I17" s="175"/>
    </row>
    <row r="18" spans="1:9" s="70" customFormat="1" ht="17.100000000000001" customHeight="1" x14ac:dyDescent="0.3">
      <c r="A18" s="81"/>
      <c r="B18" s="176"/>
      <c r="C18" s="176"/>
      <c r="D18" s="163"/>
      <c r="E18" s="163"/>
      <c r="F18" s="177"/>
      <c r="G18" s="177"/>
      <c r="H18" s="1"/>
    </row>
    <row r="19" spans="1:9" s="70" customFormat="1" ht="17.100000000000001" customHeight="1" x14ac:dyDescent="0.25">
      <c r="A19" s="1" t="s">
        <v>60</v>
      </c>
      <c r="B19" s="178"/>
      <c r="C19" s="178"/>
      <c r="D19" s="179"/>
      <c r="E19" s="180"/>
      <c r="F19" s="179"/>
      <c r="G19" s="179"/>
      <c r="H19" s="1"/>
    </row>
    <row r="20" spans="1:9" s="70" customFormat="1" ht="39.75" customHeight="1" x14ac:dyDescent="0.25">
      <c r="A20" s="666" t="s">
        <v>366</v>
      </c>
      <c r="B20" s="666"/>
      <c r="C20" s="666"/>
      <c r="D20" s="666"/>
      <c r="E20" s="666"/>
      <c r="F20" s="181"/>
      <c r="G20" s="1"/>
      <c r="H20" s="1"/>
    </row>
    <row r="21" spans="1:9" s="70" customFormat="1" ht="17.100000000000001" customHeight="1" x14ac:dyDescent="0.25"/>
    <row r="22" spans="1:9" ht="16.5" x14ac:dyDescent="0.25">
      <c r="A22" s="618" t="s">
        <v>334</v>
      </c>
      <c r="B22" s="618"/>
      <c r="C22" s="618"/>
      <c r="D22" s="618"/>
      <c r="E22" s="618"/>
      <c r="F22" s="618"/>
    </row>
    <row r="25" spans="1:9" ht="16.5" x14ac:dyDescent="0.3">
      <c r="B25" s="427"/>
    </row>
  </sheetData>
  <mergeCells count="7">
    <mergeCell ref="A22:F22"/>
    <mergeCell ref="A20:E20"/>
    <mergeCell ref="A2:A4"/>
    <mergeCell ref="B2:G2"/>
    <mergeCell ref="B3:C3"/>
    <mergeCell ref="D3:E3"/>
    <mergeCell ref="F3:G3"/>
  </mergeCells>
  <hyperlinks>
    <hyperlink ref="H2" location="ÍNDICE!A2" display="ÍNDICE"/>
  </hyperlink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showGridLines="0" zoomScale="70" zoomScaleNormal="70" workbookViewId="0">
      <pane xSplit="1" ySplit="4" topLeftCell="B5" activePane="bottomRight" state="frozen"/>
      <selection pane="topRight" activeCell="B1" sqref="B1"/>
      <selection pane="bottomLeft" activeCell="A5" sqref="A5"/>
      <selection pane="bottomRight" activeCell="B14" sqref="B14"/>
    </sheetView>
  </sheetViews>
  <sheetFormatPr baseColWidth="10" defaultRowHeight="15.75" x14ac:dyDescent="0.25"/>
  <cols>
    <col min="1" max="1" width="27.25" customWidth="1"/>
    <col min="2" max="7" width="26.625" customWidth="1"/>
    <col min="8" max="8" width="16.75" bestFit="1" customWidth="1"/>
    <col min="9" max="11" width="16" bestFit="1" customWidth="1"/>
  </cols>
  <sheetData>
    <row r="1" spans="1:12" ht="144.75" customHeight="1" x14ac:dyDescent="0.25"/>
    <row r="2" spans="1:12" s="51" customFormat="1" ht="36" customHeight="1" x14ac:dyDescent="0.3">
      <c r="A2" s="610" t="s">
        <v>163</v>
      </c>
      <c r="B2" s="610" t="s">
        <v>781</v>
      </c>
      <c r="C2" s="610"/>
      <c r="D2" s="610"/>
      <c r="E2" s="610"/>
      <c r="F2" s="610"/>
      <c r="G2" s="610"/>
      <c r="H2" s="554" t="s">
        <v>8</v>
      </c>
    </row>
    <row r="3" spans="1:12" s="51" customFormat="1" ht="36" customHeight="1" x14ac:dyDescent="0.3">
      <c r="A3" s="610"/>
      <c r="B3" s="610" t="s">
        <v>46</v>
      </c>
      <c r="C3" s="610"/>
      <c r="D3" s="610" t="s">
        <v>779</v>
      </c>
      <c r="E3" s="610"/>
      <c r="F3" s="610" t="s">
        <v>780</v>
      </c>
      <c r="G3" s="610"/>
      <c r="H3" s="52"/>
    </row>
    <row r="4" spans="1:12" s="51" customFormat="1" ht="36" customHeight="1" x14ac:dyDescent="0.3">
      <c r="A4" s="610"/>
      <c r="B4" s="495" t="s">
        <v>124</v>
      </c>
      <c r="C4" s="495" t="s">
        <v>125</v>
      </c>
      <c r="D4" s="495" t="s">
        <v>124</v>
      </c>
      <c r="E4" s="495" t="s">
        <v>125</v>
      </c>
      <c r="F4" s="495" t="s">
        <v>124</v>
      </c>
      <c r="G4" s="495" t="s">
        <v>125</v>
      </c>
      <c r="H4" s="52"/>
    </row>
    <row r="5" spans="1:12" s="46" customFormat="1" ht="21.6" customHeight="1" x14ac:dyDescent="0.3">
      <c r="A5" s="379">
        <v>2013</v>
      </c>
      <c r="B5" s="364">
        <v>1845033</v>
      </c>
      <c r="C5" s="364">
        <v>1756923</v>
      </c>
      <c r="D5" s="364">
        <v>1820734</v>
      </c>
      <c r="E5" s="364">
        <v>1729858</v>
      </c>
      <c r="F5" s="364">
        <v>24299</v>
      </c>
      <c r="G5" s="364">
        <v>27065</v>
      </c>
      <c r="H5" s="54"/>
    </row>
    <row r="6" spans="1:12" s="46" customFormat="1" ht="21.6" customHeight="1" x14ac:dyDescent="0.3">
      <c r="A6" s="379">
        <v>2014</v>
      </c>
      <c r="B6" s="364">
        <v>2032858</v>
      </c>
      <c r="C6" s="364">
        <v>1955906</v>
      </c>
      <c r="D6" s="364">
        <v>1996851</v>
      </c>
      <c r="E6" s="364">
        <v>1913452</v>
      </c>
      <c r="F6" s="364">
        <v>36007</v>
      </c>
      <c r="G6" s="364">
        <v>42454</v>
      </c>
      <c r="H6" s="54"/>
    </row>
    <row r="7" spans="1:12" s="46" customFormat="1" ht="21.6" customHeight="1" x14ac:dyDescent="0.3">
      <c r="A7" s="379">
        <v>2015</v>
      </c>
      <c r="B7" s="364">
        <v>1985780</v>
      </c>
      <c r="C7" s="364">
        <v>1977509</v>
      </c>
      <c r="D7" s="364">
        <v>1962663</v>
      </c>
      <c r="E7" s="364">
        <v>1951106</v>
      </c>
      <c r="F7" s="364">
        <v>23117</v>
      </c>
      <c r="G7" s="364">
        <v>26403</v>
      </c>
      <c r="H7" s="54"/>
    </row>
    <row r="8" spans="1:12" s="46" customFormat="1" ht="21.6" customHeight="1" x14ac:dyDescent="0.3">
      <c r="A8" s="379">
        <v>2016</v>
      </c>
      <c r="B8" s="364">
        <v>1976432</v>
      </c>
      <c r="C8" s="364">
        <v>2009665</v>
      </c>
      <c r="D8" s="364">
        <v>1967423</v>
      </c>
      <c r="E8" s="364">
        <v>2000011</v>
      </c>
      <c r="F8" s="364">
        <v>9009</v>
      </c>
      <c r="G8" s="364">
        <v>9654</v>
      </c>
      <c r="H8" s="54"/>
    </row>
    <row r="9" spans="1:12" s="46" customFormat="1" ht="21.6" customHeight="1" x14ac:dyDescent="0.3">
      <c r="A9" s="379" t="s">
        <v>803</v>
      </c>
      <c r="B9" s="364">
        <v>2039907</v>
      </c>
      <c r="C9" s="364">
        <v>2050105</v>
      </c>
      <c r="D9" s="364">
        <v>2026919</v>
      </c>
      <c r="E9" s="364">
        <v>2037598</v>
      </c>
      <c r="F9" s="364">
        <v>12988</v>
      </c>
      <c r="G9" s="364">
        <v>12507</v>
      </c>
      <c r="H9" s="54"/>
    </row>
    <row r="10" spans="1:12" s="46" customFormat="1" ht="21.6" customHeight="1" x14ac:dyDescent="0.3">
      <c r="A10" s="379" t="s">
        <v>804</v>
      </c>
      <c r="B10" s="364">
        <v>2144886</v>
      </c>
      <c r="C10" s="364">
        <v>2183178</v>
      </c>
      <c r="D10" s="364">
        <v>2136661</v>
      </c>
      <c r="E10" s="364">
        <v>2168340</v>
      </c>
      <c r="F10" s="364">
        <v>8225</v>
      </c>
      <c r="G10" s="364">
        <v>14838</v>
      </c>
      <c r="H10" s="54"/>
    </row>
    <row r="11" spans="1:12" s="46" customFormat="1" ht="21.6" customHeight="1" x14ac:dyDescent="0.3">
      <c r="A11" s="379" t="s">
        <v>805</v>
      </c>
      <c r="B11" s="364">
        <v>2199087</v>
      </c>
      <c r="C11" s="364">
        <v>2239931</v>
      </c>
      <c r="D11" s="364">
        <v>2174975</v>
      </c>
      <c r="E11" s="364">
        <v>2212098</v>
      </c>
      <c r="F11" s="364">
        <v>24112</v>
      </c>
      <c r="G11" s="364">
        <v>27833</v>
      </c>
      <c r="H11" s="54"/>
    </row>
    <row r="12" spans="1:12" s="46" customFormat="1" ht="21.6" customHeight="1" x14ac:dyDescent="0.3">
      <c r="A12" s="379" t="s">
        <v>806</v>
      </c>
      <c r="B12" s="364">
        <v>721691</v>
      </c>
      <c r="C12" s="364">
        <v>783476</v>
      </c>
      <c r="D12" s="364">
        <v>702211</v>
      </c>
      <c r="E12" s="364">
        <v>759580</v>
      </c>
      <c r="F12" s="364">
        <v>19480</v>
      </c>
      <c r="G12" s="364">
        <v>23896</v>
      </c>
      <c r="H12" s="54"/>
    </row>
    <row r="13" spans="1:12" s="46" customFormat="1" ht="21.6" customHeight="1" x14ac:dyDescent="0.3">
      <c r="A13" s="379" t="s">
        <v>807</v>
      </c>
      <c r="B13" s="380">
        <f>+D13+F13</f>
        <v>1268676</v>
      </c>
      <c r="C13" s="380">
        <f>E13+G13</f>
        <v>1352051</v>
      </c>
      <c r="D13" s="380">
        <v>1259532</v>
      </c>
      <c r="E13" s="380">
        <v>1325776</v>
      </c>
      <c r="F13" s="380">
        <v>9144</v>
      </c>
      <c r="G13" s="380">
        <v>26275</v>
      </c>
    </row>
    <row r="14" spans="1:12" s="46" customFormat="1" ht="21.6" customHeight="1" x14ac:dyDescent="0.3">
      <c r="A14" s="379" t="s">
        <v>802</v>
      </c>
      <c r="B14" s="380">
        <f>D14+F14</f>
        <v>1858218</v>
      </c>
      <c r="C14" s="380">
        <f>E14+G14</f>
        <v>1969627</v>
      </c>
      <c r="D14" s="380">
        <v>1840568</v>
      </c>
      <c r="E14" s="380">
        <v>1946297</v>
      </c>
      <c r="F14" s="380">
        <v>17650</v>
      </c>
      <c r="G14" s="380">
        <v>23330</v>
      </c>
      <c r="H14" s="470"/>
      <c r="I14" s="470"/>
      <c r="K14" s="51"/>
    </row>
    <row r="15" spans="1:12" s="51" customFormat="1" ht="30" customHeight="1" x14ac:dyDescent="0.3">
      <c r="A15" s="610" t="s">
        <v>163</v>
      </c>
      <c r="B15" s="610" t="s">
        <v>782</v>
      </c>
      <c r="C15" s="610"/>
      <c r="D15" s="610"/>
      <c r="E15" s="610"/>
      <c r="F15" s="610"/>
      <c r="G15" s="610"/>
      <c r="H15" s="471"/>
      <c r="I15" s="471"/>
      <c r="J15" s="471"/>
      <c r="K15" s="471"/>
      <c r="L15" s="52"/>
    </row>
    <row r="16" spans="1:12" s="51" customFormat="1" ht="36.75" customHeight="1" x14ac:dyDescent="0.3">
      <c r="A16" s="610"/>
      <c r="B16" s="610" t="s">
        <v>46</v>
      </c>
      <c r="C16" s="610"/>
      <c r="D16" s="610" t="s">
        <v>779</v>
      </c>
      <c r="E16" s="610"/>
      <c r="F16" s="610" t="s">
        <v>780</v>
      </c>
      <c r="G16" s="610"/>
      <c r="H16" s="52"/>
    </row>
    <row r="17" spans="1:8" s="51" customFormat="1" ht="30" customHeight="1" x14ac:dyDescent="0.3">
      <c r="A17" s="610"/>
      <c r="B17" s="495" t="s">
        <v>124</v>
      </c>
      <c r="C17" s="495" t="s">
        <v>125</v>
      </c>
      <c r="D17" s="495" t="s">
        <v>124</v>
      </c>
      <c r="E17" s="495" t="s">
        <v>125</v>
      </c>
      <c r="F17" s="495" t="s">
        <v>124</v>
      </c>
      <c r="G17" s="495" t="s">
        <v>125</v>
      </c>
      <c r="H17" s="52"/>
    </row>
    <row r="18" spans="1:8" s="183" customFormat="1" ht="21.6" customHeight="1" x14ac:dyDescent="0.25">
      <c r="A18" s="379">
        <v>2013</v>
      </c>
      <c r="B18" s="378">
        <v>46367.130000000005</v>
      </c>
      <c r="C18" s="378">
        <v>180523.86</v>
      </c>
      <c r="D18" s="378">
        <v>25798.47</v>
      </c>
      <c r="E18" s="378">
        <v>85888.12</v>
      </c>
      <c r="F18" s="378">
        <v>20568.66</v>
      </c>
      <c r="G18" s="378">
        <v>94635.74</v>
      </c>
      <c r="H18" s="182"/>
    </row>
    <row r="19" spans="1:8" s="183" customFormat="1" ht="21.6" customHeight="1" x14ac:dyDescent="0.25">
      <c r="A19" s="379">
        <v>2014</v>
      </c>
      <c r="B19" s="378">
        <v>44578.02</v>
      </c>
      <c r="C19" s="378">
        <v>194086.65000000002</v>
      </c>
      <c r="D19" s="378">
        <v>25771.309999999998</v>
      </c>
      <c r="E19" s="378">
        <v>84549.39</v>
      </c>
      <c r="F19" s="378">
        <v>18806.71</v>
      </c>
      <c r="G19" s="378">
        <v>109537.26000000001</v>
      </c>
      <c r="H19" s="182"/>
    </row>
    <row r="20" spans="1:8" s="183" customFormat="1" ht="21.6" customHeight="1" x14ac:dyDescent="0.25">
      <c r="A20" s="379">
        <v>2015</v>
      </c>
      <c r="B20" s="378">
        <v>42250.74464285712</v>
      </c>
      <c r="C20" s="378">
        <v>183450.41785714286</v>
      </c>
      <c r="D20" s="378">
        <v>25692.655803571401</v>
      </c>
      <c r="E20" s="378">
        <v>74010.476964285714</v>
      </c>
      <c r="F20" s="378">
        <v>16558.08883928572</v>
      </c>
      <c r="G20" s="378">
        <v>109439.94089285715</v>
      </c>
      <c r="H20" s="182"/>
    </row>
    <row r="21" spans="1:8" s="183" customFormat="1" ht="21.6" customHeight="1" x14ac:dyDescent="0.25">
      <c r="A21" s="379">
        <v>2016</v>
      </c>
      <c r="B21" s="378">
        <v>38668.383750000008</v>
      </c>
      <c r="C21" s="378">
        <v>184161.43008928571</v>
      </c>
      <c r="D21" s="378">
        <v>23360.557857142863</v>
      </c>
      <c r="E21" s="378">
        <v>68567.551964285725</v>
      </c>
      <c r="F21" s="378">
        <v>15307.825892857145</v>
      </c>
      <c r="G21" s="378">
        <v>115593.87812499997</v>
      </c>
      <c r="H21" s="182"/>
    </row>
    <row r="22" spans="1:8" s="183" customFormat="1" ht="21.6" customHeight="1" x14ac:dyDescent="0.25">
      <c r="A22" s="379" t="s">
        <v>803</v>
      </c>
      <c r="B22" s="378">
        <v>45081.983678571436</v>
      </c>
      <c r="C22" s="378">
        <v>192723.865964286</v>
      </c>
      <c r="D22" s="378">
        <v>33501.006892857149</v>
      </c>
      <c r="E22" s="378">
        <v>118328.304125</v>
      </c>
      <c r="F22" s="378">
        <v>11580.976785714287</v>
      </c>
      <c r="G22" s="378">
        <v>74395.561839285729</v>
      </c>
      <c r="H22" s="182"/>
    </row>
    <row r="23" spans="1:8" s="183" customFormat="1" ht="21.6" customHeight="1" x14ac:dyDescent="0.25">
      <c r="A23" s="379" t="s">
        <v>804</v>
      </c>
      <c r="B23" s="378">
        <v>45257.938392857148</v>
      </c>
      <c r="C23" s="378">
        <v>209990.24732142853</v>
      </c>
      <c r="D23" s="378">
        <v>44130.065178571436</v>
      </c>
      <c r="E23" s="378">
        <v>174865.40598214281</v>
      </c>
      <c r="F23" s="378">
        <v>1127.87321428571</v>
      </c>
      <c r="G23" s="378">
        <v>35124.841339285711</v>
      </c>
      <c r="H23" s="182"/>
    </row>
    <row r="24" spans="1:8" s="183" customFormat="1" ht="21.6" customHeight="1" x14ac:dyDescent="0.25">
      <c r="A24" s="379" t="s">
        <v>805</v>
      </c>
      <c r="B24" s="378">
        <v>47107.653214285718</v>
      </c>
      <c r="C24" s="378">
        <v>220123.27535714285</v>
      </c>
      <c r="D24" s="378">
        <v>45433.250892857148</v>
      </c>
      <c r="E24" s="378">
        <v>185660.76767857143</v>
      </c>
      <c r="F24" s="378">
        <v>1674.4023214285714</v>
      </c>
      <c r="G24" s="378">
        <v>34462.507678571434</v>
      </c>
      <c r="H24" s="182"/>
    </row>
    <row r="25" spans="1:8" s="183" customFormat="1" ht="21.6" customHeight="1" x14ac:dyDescent="0.25">
      <c r="A25" s="379" t="s">
        <v>806</v>
      </c>
      <c r="B25" s="378">
        <v>44362.817321428571</v>
      </c>
      <c r="C25" s="378">
        <v>203515.13383928573</v>
      </c>
      <c r="D25" s="378">
        <v>41906.544821428572</v>
      </c>
      <c r="E25" s="378">
        <v>171072.08446428573</v>
      </c>
      <c r="F25" s="378">
        <v>2456.2725</v>
      </c>
      <c r="G25" s="378">
        <v>32443.049374999999</v>
      </c>
      <c r="H25" s="184"/>
    </row>
    <row r="26" spans="1:8" s="183" customFormat="1" ht="21.6" customHeight="1" x14ac:dyDescent="0.25">
      <c r="A26" s="379" t="s">
        <v>807</v>
      </c>
      <c r="B26" s="378">
        <f>D26+F26</f>
        <v>56303.062946428574</v>
      </c>
      <c r="C26" s="378">
        <f>E26+G26</f>
        <v>251102.77205357145</v>
      </c>
      <c r="D26" s="378">
        <v>53002.507053571433</v>
      </c>
      <c r="E26" s="378">
        <v>204389.34508928572</v>
      </c>
      <c r="F26" s="378">
        <v>3300.5558928571431</v>
      </c>
      <c r="G26" s="378">
        <v>46713.426964285718</v>
      </c>
      <c r="H26" s="184"/>
    </row>
    <row r="27" spans="1:8" s="183" customFormat="1" ht="21.6" customHeight="1" x14ac:dyDescent="0.25">
      <c r="A27" s="379" t="s">
        <v>802</v>
      </c>
      <c r="B27" s="378">
        <f>D27+F27</f>
        <v>60331.325803571424</v>
      </c>
      <c r="C27" s="378">
        <f>E27+G27</f>
        <v>254096.60767857145</v>
      </c>
      <c r="D27" s="378">
        <v>56598.408035714281</v>
      </c>
      <c r="E27" s="378">
        <v>212860.01785714287</v>
      </c>
      <c r="F27" s="378">
        <v>3732.9177678571432</v>
      </c>
      <c r="G27" s="378">
        <v>41236.589821428577</v>
      </c>
      <c r="H27" s="184"/>
    </row>
    <row r="28" spans="1:8" s="183" customFormat="1" ht="21.6" customHeight="1" x14ac:dyDescent="0.25">
      <c r="A28" s="418"/>
      <c r="B28" s="469"/>
      <c r="C28" s="469"/>
      <c r="D28" s="469"/>
      <c r="F28" s="469"/>
      <c r="G28" s="469"/>
      <c r="H28" s="184"/>
    </row>
    <row r="29" spans="1:8" s="55" customFormat="1" ht="16.5" x14ac:dyDescent="0.25">
      <c r="A29" s="141"/>
      <c r="B29" s="575"/>
      <c r="C29" s="575"/>
      <c r="D29" s="576"/>
      <c r="E29" s="576"/>
      <c r="F29" s="576"/>
      <c r="G29" s="577"/>
      <c r="H29" s="54"/>
    </row>
    <row r="30" spans="1:8" s="70" customFormat="1" ht="17.100000000000001" customHeight="1" x14ac:dyDescent="0.25">
      <c r="A30" s="1" t="s">
        <v>60</v>
      </c>
      <c r="B30" s="1"/>
      <c r="C30" s="1"/>
      <c r="D30" s="1"/>
      <c r="E30" s="1"/>
      <c r="F30" s="1"/>
      <c r="G30" s="1"/>
      <c r="H30" s="1"/>
    </row>
    <row r="31" spans="1:8" s="70" customFormat="1" ht="42" customHeight="1" x14ac:dyDescent="0.25">
      <c r="A31" s="666" t="s">
        <v>367</v>
      </c>
      <c r="B31" s="666"/>
      <c r="C31" s="666"/>
      <c r="D31" s="666"/>
      <c r="E31" s="666"/>
      <c r="F31" s="185"/>
      <c r="G31" s="1"/>
      <c r="H31" s="1"/>
    </row>
    <row r="32" spans="1:8" s="70" customFormat="1" ht="16.5" x14ac:dyDescent="0.25">
      <c r="A32" s="618"/>
      <c r="B32" s="618"/>
      <c r="C32" s="618"/>
      <c r="D32" s="618"/>
      <c r="E32" s="618"/>
      <c r="F32" s="618"/>
      <c r="G32" s="618"/>
      <c r="H32" s="1"/>
    </row>
    <row r="33" spans="1:7" s="70" customFormat="1" ht="16.5" customHeight="1" x14ac:dyDescent="0.25">
      <c r="A33" s="570" t="s">
        <v>368</v>
      </c>
      <c r="B33" s="571"/>
      <c r="C33" s="571"/>
      <c r="D33" s="571"/>
      <c r="E33" s="571"/>
      <c r="F33" s="571"/>
      <c r="G33" s="578"/>
    </row>
    <row r="34" spans="1:7" s="70" customFormat="1" ht="16.5" customHeight="1" x14ac:dyDescent="0.25">
      <c r="A34" s="570" t="s">
        <v>574</v>
      </c>
      <c r="B34" s="571"/>
      <c r="C34" s="571"/>
      <c r="D34" s="571"/>
      <c r="E34" s="571"/>
      <c r="F34" s="571"/>
      <c r="G34" s="578"/>
    </row>
    <row r="35" spans="1:7" ht="16.5" customHeight="1" x14ac:dyDescent="0.25">
      <c r="A35" s="570" t="s">
        <v>573</v>
      </c>
      <c r="B35" s="571"/>
      <c r="C35" s="571"/>
      <c r="D35" s="571"/>
      <c r="E35" s="571"/>
      <c r="F35" s="571"/>
      <c r="G35" s="578"/>
    </row>
    <row r="36" spans="1:7" x14ac:dyDescent="0.25">
      <c r="A36" s="578"/>
      <c r="B36" s="578"/>
      <c r="C36" s="578"/>
      <c r="D36" s="578"/>
      <c r="E36" s="578"/>
      <c r="F36" s="578"/>
      <c r="G36" s="578"/>
    </row>
    <row r="37" spans="1:7" x14ac:dyDescent="0.25">
      <c r="A37" s="578"/>
      <c r="B37" s="578"/>
      <c r="C37" s="578"/>
      <c r="D37" s="578"/>
      <c r="E37" s="578"/>
      <c r="F37" s="578"/>
      <c r="G37" s="578"/>
    </row>
  </sheetData>
  <mergeCells count="12">
    <mergeCell ref="A32:G32"/>
    <mergeCell ref="A15:A17"/>
    <mergeCell ref="B15:G15"/>
    <mergeCell ref="B16:C16"/>
    <mergeCell ref="D16:E16"/>
    <mergeCell ref="F16:G16"/>
    <mergeCell ref="A31:E31"/>
    <mergeCell ref="A2:A4"/>
    <mergeCell ref="B2:G2"/>
    <mergeCell ref="B3:C3"/>
    <mergeCell ref="D3:E3"/>
    <mergeCell ref="F3:G3"/>
  </mergeCells>
  <hyperlinks>
    <hyperlink ref="H2" location="ÍNDICE!A2" display="ÍNDICE"/>
  </hyperlink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5"/>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48.375" customWidth="1"/>
    <col min="2" max="2" width="18.125" customWidth="1"/>
    <col min="3" max="10" width="24" customWidth="1"/>
  </cols>
  <sheetData>
    <row r="1" spans="1:11" ht="144.75" customHeight="1" x14ac:dyDescent="0.25"/>
    <row r="2" spans="1:11" s="51" customFormat="1" ht="40.5" customHeight="1" x14ac:dyDescent="0.3">
      <c r="A2" s="610" t="s">
        <v>783</v>
      </c>
      <c r="B2" s="610" t="s">
        <v>46</v>
      </c>
      <c r="C2" s="610" t="s">
        <v>784</v>
      </c>
      <c r="D2" s="610"/>
      <c r="E2" s="610"/>
      <c r="F2" s="610"/>
      <c r="G2" s="610"/>
      <c r="H2" s="610"/>
      <c r="I2" s="610"/>
      <c r="J2" s="610"/>
      <c r="K2" s="50" t="s">
        <v>8</v>
      </c>
    </row>
    <row r="3" spans="1:11" s="51" customFormat="1" ht="89.25" customHeight="1" x14ac:dyDescent="0.3">
      <c r="A3" s="610"/>
      <c r="B3" s="610"/>
      <c r="C3" s="495" t="s">
        <v>126</v>
      </c>
      <c r="D3" s="495" t="s">
        <v>133</v>
      </c>
      <c r="E3" s="495" t="s">
        <v>128</v>
      </c>
      <c r="F3" s="495" t="s">
        <v>129</v>
      </c>
      <c r="G3" s="495" t="s">
        <v>130</v>
      </c>
      <c r="H3" s="495" t="s">
        <v>131</v>
      </c>
      <c r="I3" s="495" t="s">
        <v>132</v>
      </c>
      <c r="J3" s="495" t="s">
        <v>155</v>
      </c>
      <c r="K3" s="52"/>
    </row>
    <row r="4" spans="1:11" s="55" customFormat="1" ht="21.6" customHeight="1" x14ac:dyDescent="0.25">
      <c r="A4" s="381" t="s">
        <v>46</v>
      </c>
      <c r="B4" s="262">
        <v>3589</v>
      </c>
      <c r="C4" s="262">
        <v>87</v>
      </c>
      <c r="D4" s="262">
        <v>1038</v>
      </c>
      <c r="E4" s="262">
        <v>520</v>
      </c>
      <c r="F4" s="262">
        <v>387</v>
      </c>
      <c r="G4" s="262">
        <v>379</v>
      </c>
      <c r="H4" s="262">
        <v>286</v>
      </c>
      <c r="I4" s="262">
        <v>54</v>
      </c>
      <c r="J4" s="262">
        <v>838</v>
      </c>
      <c r="K4" s="52"/>
    </row>
    <row r="5" spans="1:11" s="55" customFormat="1" ht="21.6" customHeight="1" x14ac:dyDescent="0.25">
      <c r="A5" s="256" t="s">
        <v>484</v>
      </c>
      <c r="B5" s="387">
        <v>710</v>
      </c>
      <c r="C5" s="382">
        <v>4</v>
      </c>
      <c r="D5" s="382">
        <v>228</v>
      </c>
      <c r="E5" s="382">
        <v>42</v>
      </c>
      <c r="F5" s="382">
        <v>90</v>
      </c>
      <c r="G5" s="382">
        <v>111</v>
      </c>
      <c r="H5" s="382">
        <v>55</v>
      </c>
      <c r="I5" s="382">
        <v>6</v>
      </c>
      <c r="J5" s="382">
        <v>174</v>
      </c>
      <c r="K5" s="53"/>
    </row>
    <row r="6" spans="1:11" s="55" customFormat="1" ht="21.6" customHeight="1" x14ac:dyDescent="0.25">
      <c r="A6" s="256" t="s">
        <v>164</v>
      </c>
      <c r="B6" s="387">
        <v>633</v>
      </c>
      <c r="C6" s="382">
        <v>35</v>
      </c>
      <c r="D6" s="382">
        <v>139</v>
      </c>
      <c r="E6" s="382">
        <v>158</v>
      </c>
      <c r="F6" s="382">
        <v>89</v>
      </c>
      <c r="G6" s="382">
        <v>58</v>
      </c>
      <c r="H6" s="382">
        <v>35</v>
      </c>
      <c r="I6" s="382">
        <v>5</v>
      </c>
      <c r="J6" s="382">
        <v>114</v>
      </c>
      <c r="K6" s="53"/>
    </row>
    <row r="7" spans="1:11" s="55" customFormat="1" ht="21.6" customHeight="1" x14ac:dyDescent="0.25">
      <c r="A7" s="256" t="s">
        <v>485</v>
      </c>
      <c r="B7" s="387">
        <v>329</v>
      </c>
      <c r="C7" s="382">
        <v>11</v>
      </c>
      <c r="D7" s="382">
        <v>42</v>
      </c>
      <c r="E7" s="382">
        <v>31</v>
      </c>
      <c r="F7" s="382">
        <v>5</v>
      </c>
      <c r="G7" s="382">
        <v>85</v>
      </c>
      <c r="H7" s="382">
        <v>92</v>
      </c>
      <c r="I7" s="382">
        <v>12</v>
      </c>
      <c r="J7" s="382">
        <v>51</v>
      </c>
      <c r="K7" s="53"/>
    </row>
    <row r="8" spans="1:11" s="55" customFormat="1" ht="21.6" customHeight="1" x14ac:dyDescent="0.25">
      <c r="A8" s="256" t="s">
        <v>486</v>
      </c>
      <c r="B8" s="387">
        <v>255</v>
      </c>
      <c r="C8" s="382">
        <v>9</v>
      </c>
      <c r="D8" s="382">
        <v>72</v>
      </c>
      <c r="E8" s="382">
        <v>26</v>
      </c>
      <c r="F8" s="382">
        <v>71</v>
      </c>
      <c r="G8" s="382">
        <v>8</v>
      </c>
      <c r="H8" s="320">
        <v>0</v>
      </c>
      <c r="I8" s="320">
        <v>0</v>
      </c>
      <c r="J8" s="382">
        <v>69</v>
      </c>
      <c r="K8" s="53"/>
    </row>
    <row r="9" spans="1:11" s="55" customFormat="1" ht="21.6" customHeight="1" x14ac:dyDescent="0.25">
      <c r="A9" s="256" t="s">
        <v>487</v>
      </c>
      <c r="B9" s="387">
        <v>218</v>
      </c>
      <c r="C9" s="382">
        <v>7</v>
      </c>
      <c r="D9" s="382">
        <v>58</v>
      </c>
      <c r="E9" s="382">
        <v>10</v>
      </c>
      <c r="F9" s="382">
        <v>15</v>
      </c>
      <c r="G9" s="382">
        <v>3</v>
      </c>
      <c r="H9" s="382">
        <v>20</v>
      </c>
      <c r="I9" s="382">
        <v>5</v>
      </c>
      <c r="J9" s="382">
        <v>100</v>
      </c>
      <c r="K9" s="53"/>
    </row>
    <row r="10" spans="1:11" s="55" customFormat="1" ht="21.6" customHeight="1" x14ac:dyDescent="0.25">
      <c r="A10" s="256" t="s">
        <v>488</v>
      </c>
      <c r="B10" s="387">
        <v>155</v>
      </c>
      <c r="C10" s="382">
        <v>3</v>
      </c>
      <c r="D10" s="382">
        <v>15</v>
      </c>
      <c r="E10" s="382">
        <v>1</v>
      </c>
      <c r="F10" s="320">
        <v>15</v>
      </c>
      <c r="G10" s="382">
        <v>23</v>
      </c>
      <c r="H10" s="382">
        <v>22</v>
      </c>
      <c r="I10" s="382">
        <v>8</v>
      </c>
      <c r="J10" s="382">
        <v>68</v>
      </c>
      <c r="K10" s="53"/>
    </row>
    <row r="11" spans="1:11" s="55" customFormat="1" ht="21.6" customHeight="1" x14ac:dyDescent="0.25">
      <c r="A11" s="256" t="s">
        <v>489</v>
      </c>
      <c r="B11" s="387">
        <v>134</v>
      </c>
      <c r="C11" s="382">
        <v>0</v>
      </c>
      <c r="D11" s="382">
        <v>71</v>
      </c>
      <c r="E11" s="382">
        <v>10</v>
      </c>
      <c r="F11" s="382">
        <v>7</v>
      </c>
      <c r="G11" s="382">
        <v>5</v>
      </c>
      <c r="H11" s="382">
        <v>11</v>
      </c>
      <c r="I11" s="382">
        <v>7</v>
      </c>
      <c r="J11" s="382">
        <v>23</v>
      </c>
      <c r="K11" s="53"/>
    </row>
    <row r="12" spans="1:11" s="55" customFormat="1" ht="21.6" customHeight="1" x14ac:dyDescent="0.25">
      <c r="A12" s="256" t="s">
        <v>490</v>
      </c>
      <c r="B12" s="387">
        <v>125</v>
      </c>
      <c r="C12" s="320">
        <v>1</v>
      </c>
      <c r="D12" s="382">
        <v>21</v>
      </c>
      <c r="E12" s="382">
        <v>4</v>
      </c>
      <c r="F12" s="382">
        <v>0</v>
      </c>
      <c r="G12" s="382">
        <v>25</v>
      </c>
      <c r="H12" s="382">
        <v>8</v>
      </c>
      <c r="I12" s="382">
        <v>1</v>
      </c>
      <c r="J12" s="382">
        <v>65</v>
      </c>
      <c r="K12" s="53"/>
    </row>
    <row r="13" spans="1:11" s="55" customFormat="1" ht="21.6" customHeight="1" x14ac:dyDescent="0.25">
      <c r="A13" s="256" t="s">
        <v>491</v>
      </c>
      <c r="B13" s="387">
        <v>116</v>
      </c>
      <c r="C13" s="320">
        <v>0</v>
      </c>
      <c r="D13" s="382">
        <v>58</v>
      </c>
      <c r="E13" s="320">
        <v>0</v>
      </c>
      <c r="F13" s="382">
        <v>36</v>
      </c>
      <c r="G13" s="382">
        <v>9</v>
      </c>
      <c r="H13" s="382">
        <v>11</v>
      </c>
      <c r="I13" s="382">
        <v>1</v>
      </c>
      <c r="J13" s="382">
        <v>1</v>
      </c>
      <c r="K13" s="53"/>
    </row>
    <row r="14" spans="1:11" s="55" customFormat="1" ht="21.6" customHeight="1" x14ac:dyDescent="0.25">
      <c r="A14" s="256" t="s">
        <v>492</v>
      </c>
      <c r="B14" s="387">
        <v>61</v>
      </c>
      <c r="C14" s="382">
        <v>0</v>
      </c>
      <c r="D14" s="382">
        <v>0</v>
      </c>
      <c r="E14" s="382">
        <v>59</v>
      </c>
      <c r="F14" s="320">
        <v>0</v>
      </c>
      <c r="G14" s="382">
        <v>0</v>
      </c>
      <c r="H14" s="320">
        <v>0</v>
      </c>
      <c r="I14" s="320">
        <v>0</v>
      </c>
      <c r="J14" s="382">
        <v>2</v>
      </c>
      <c r="K14" s="53"/>
    </row>
    <row r="15" spans="1:11" s="55" customFormat="1" ht="21.6" customHeight="1" x14ac:dyDescent="0.25">
      <c r="A15" s="256" t="s">
        <v>493</v>
      </c>
      <c r="B15" s="387">
        <v>59</v>
      </c>
      <c r="C15" s="320">
        <v>2</v>
      </c>
      <c r="D15" s="320">
        <v>14</v>
      </c>
      <c r="E15" s="382">
        <v>4</v>
      </c>
      <c r="F15" s="320">
        <v>0</v>
      </c>
      <c r="G15" s="320">
        <v>4</v>
      </c>
      <c r="H15" s="320">
        <v>0</v>
      </c>
      <c r="I15" s="320">
        <v>0</v>
      </c>
      <c r="J15" s="382">
        <v>35</v>
      </c>
      <c r="K15" s="53"/>
    </row>
    <row r="16" spans="1:11" s="55" customFormat="1" ht="21.6" customHeight="1" x14ac:dyDescent="0.25">
      <c r="A16" s="256" t="s">
        <v>494</v>
      </c>
      <c r="B16" s="387">
        <v>57</v>
      </c>
      <c r="C16" s="320">
        <v>1</v>
      </c>
      <c r="D16" s="382">
        <v>0</v>
      </c>
      <c r="E16" s="382">
        <v>52</v>
      </c>
      <c r="F16" s="320">
        <v>0</v>
      </c>
      <c r="G16" s="320">
        <v>0</v>
      </c>
      <c r="H16" s="320">
        <v>0</v>
      </c>
      <c r="I16" s="382">
        <v>0</v>
      </c>
      <c r="J16" s="382">
        <v>4</v>
      </c>
      <c r="K16" s="53"/>
    </row>
    <row r="17" spans="1:11" s="55" customFormat="1" ht="21.6" customHeight="1" x14ac:dyDescent="0.25">
      <c r="A17" s="256" t="s">
        <v>495</v>
      </c>
      <c r="B17" s="387">
        <v>52</v>
      </c>
      <c r="C17" s="320">
        <v>0</v>
      </c>
      <c r="D17" s="382">
        <v>2</v>
      </c>
      <c r="E17" s="320">
        <v>0</v>
      </c>
      <c r="F17" s="382">
        <v>0</v>
      </c>
      <c r="G17" s="382">
        <v>38</v>
      </c>
      <c r="H17" s="382">
        <v>10</v>
      </c>
      <c r="I17" s="382">
        <v>1</v>
      </c>
      <c r="J17" s="382">
        <v>1</v>
      </c>
      <c r="K17" s="53"/>
    </row>
    <row r="18" spans="1:11" s="55" customFormat="1" ht="21.6" customHeight="1" x14ac:dyDescent="0.25">
      <c r="A18" s="256" t="s">
        <v>496</v>
      </c>
      <c r="B18" s="387">
        <v>49</v>
      </c>
      <c r="C18" s="382">
        <v>0</v>
      </c>
      <c r="D18" s="320">
        <v>0</v>
      </c>
      <c r="E18" s="382">
        <v>1</v>
      </c>
      <c r="F18" s="320">
        <v>15</v>
      </c>
      <c r="G18" s="320">
        <v>0</v>
      </c>
      <c r="H18" s="320">
        <v>1</v>
      </c>
      <c r="I18" s="320">
        <v>0</v>
      </c>
      <c r="J18" s="382">
        <v>32</v>
      </c>
      <c r="K18" s="53"/>
    </row>
    <row r="19" spans="1:11" s="55" customFormat="1" ht="21.6" customHeight="1" x14ac:dyDescent="0.25">
      <c r="A19" s="256" t="s">
        <v>497</v>
      </c>
      <c r="B19" s="387">
        <v>47</v>
      </c>
      <c r="C19" s="320">
        <v>0</v>
      </c>
      <c r="D19" s="382">
        <v>27</v>
      </c>
      <c r="E19" s="320">
        <v>0</v>
      </c>
      <c r="F19" s="320">
        <v>14</v>
      </c>
      <c r="G19" s="382">
        <v>1</v>
      </c>
      <c r="H19" s="382">
        <v>1</v>
      </c>
      <c r="I19" s="382">
        <v>2</v>
      </c>
      <c r="J19" s="382">
        <v>2</v>
      </c>
      <c r="K19" s="53"/>
    </row>
    <row r="20" spans="1:11" s="55" customFormat="1" ht="21.6" customHeight="1" x14ac:dyDescent="0.25">
      <c r="A20" s="256" t="s">
        <v>498</v>
      </c>
      <c r="B20" s="387">
        <v>46</v>
      </c>
      <c r="C20" s="320">
        <v>2</v>
      </c>
      <c r="D20" s="320">
        <v>19</v>
      </c>
      <c r="E20" s="382">
        <v>8</v>
      </c>
      <c r="F20" s="382">
        <v>0</v>
      </c>
      <c r="G20" s="320">
        <v>0</v>
      </c>
      <c r="H20" s="382">
        <v>0</v>
      </c>
      <c r="I20" s="320">
        <v>0</v>
      </c>
      <c r="J20" s="382">
        <v>17</v>
      </c>
      <c r="K20" s="53"/>
    </row>
    <row r="21" spans="1:11" s="55" customFormat="1" ht="21.6" customHeight="1" x14ac:dyDescent="0.25">
      <c r="A21" s="256" t="s">
        <v>499</v>
      </c>
      <c r="B21" s="387">
        <v>41</v>
      </c>
      <c r="C21" s="382">
        <v>0</v>
      </c>
      <c r="D21" s="382">
        <v>0</v>
      </c>
      <c r="E21" s="382">
        <v>40</v>
      </c>
      <c r="F21" s="320">
        <v>0</v>
      </c>
      <c r="G21" s="320">
        <v>0</v>
      </c>
      <c r="H21" s="320">
        <v>0</v>
      </c>
      <c r="I21" s="320">
        <v>0</v>
      </c>
      <c r="J21" s="382">
        <v>1</v>
      </c>
      <c r="K21" s="53"/>
    </row>
    <row r="22" spans="1:11" s="55" customFormat="1" ht="21.6" customHeight="1" x14ac:dyDescent="0.25">
      <c r="A22" s="256" t="s">
        <v>500</v>
      </c>
      <c r="B22" s="387">
        <v>33</v>
      </c>
      <c r="C22" s="320">
        <v>0</v>
      </c>
      <c r="D22" s="320">
        <v>0</v>
      </c>
      <c r="E22" s="382">
        <v>16</v>
      </c>
      <c r="F22" s="320">
        <v>0</v>
      </c>
      <c r="G22" s="320">
        <v>0</v>
      </c>
      <c r="H22" s="320">
        <v>0</v>
      </c>
      <c r="I22" s="320">
        <v>0</v>
      </c>
      <c r="J22" s="382">
        <v>17</v>
      </c>
      <c r="K22" s="53"/>
    </row>
    <row r="23" spans="1:11" s="55" customFormat="1" ht="21.6" customHeight="1" x14ac:dyDescent="0.25">
      <c r="A23" s="256" t="s">
        <v>501</v>
      </c>
      <c r="B23" s="387">
        <v>26</v>
      </c>
      <c r="C23" s="320">
        <v>0</v>
      </c>
      <c r="D23" s="320">
        <v>5</v>
      </c>
      <c r="E23" s="382">
        <v>8</v>
      </c>
      <c r="F23" s="320">
        <v>0</v>
      </c>
      <c r="G23" s="320">
        <v>1</v>
      </c>
      <c r="H23" s="320">
        <v>4</v>
      </c>
      <c r="I23" s="320">
        <v>1</v>
      </c>
      <c r="J23" s="382">
        <v>7</v>
      </c>
      <c r="K23" s="53"/>
    </row>
    <row r="24" spans="1:11" s="55" customFormat="1" ht="21.6" customHeight="1" x14ac:dyDescent="0.25">
      <c r="A24" s="256" t="s">
        <v>502</v>
      </c>
      <c r="B24" s="387">
        <v>25</v>
      </c>
      <c r="C24" s="320">
        <v>3</v>
      </c>
      <c r="D24" s="382">
        <v>2</v>
      </c>
      <c r="E24" s="382">
        <v>2</v>
      </c>
      <c r="F24" s="320">
        <v>2</v>
      </c>
      <c r="G24" s="382">
        <v>0</v>
      </c>
      <c r="H24" s="382">
        <v>0</v>
      </c>
      <c r="I24" s="382">
        <v>0</v>
      </c>
      <c r="J24" s="382">
        <v>16</v>
      </c>
      <c r="K24" s="53"/>
    </row>
    <row r="25" spans="1:11" s="55" customFormat="1" ht="21.6" customHeight="1" x14ac:dyDescent="0.25">
      <c r="A25" s="256" t="s">
        <v>503</v>
      </c>
      <c r="B25" s="387">
        <v>21</v>
      </c>
      <c r="C25" s="382">
        <v>0</v>
      </c>
      <c r="D25" s="382">
        <v>0</v>
      </c>
      <c r="E25" s="382">
        <v>11</v>
      </c>
      <c r="F25" s="382">
        <v>6</v>
      </c>
      <c r="G25" s="320">
        <v>0</v>
      </c>
      <c r="H25" s="320">
        <v>1</v>
      </c>
      <c r="I25" s="320">
        <v>0</v>
      </c>
      <c r="J25" s="382">
        <v>3</v>
      </c>
      <c r="K25" s="53"/>
    </row>
    <row r="26" spans="1:11" s="55" customFormat="1" ht="21.6" customHeight="1" x14ac:dyDescent="0.25">
      <c r="A26" s="256" t="s">
        <v>504</v>
      </c>
      <c r="B26" s="387">
        <v>17</v>
      </c>
      <c r="C26" s="320">
        <v>0</v>
      </c>
      <c r="D26" s="320">
        <v>12</v>
      </c>
      <c r="E26" s="382">
        <v>1</v>
      </c>
      <c r="F26" s="382">
        <v>1</v>
      </c>
      <c r="G26" s="320">
        <v>0</v>
      </c>
      <c r="H26" s="382">
        <v>2</v>
      </c>
      <c r="I26" s="320">
        <v>0</v>
      </c>
      <c r="J26" s="382">
        <v>1</v>
      </c>
      <c r="K26" s="53"/>
    </row>
    <row r="27" spans="1:11" s="55" customFormat="1" ht="21.6" customHeight="1" x14ac:dyDescent="0.25">
      <c r="A27" s="256" t="s">
        <v>505</v>
      </c>
      <c r="B27" s="387">
        <v>17</v>
      </c>
      <c r="C27" s="320">
        <v>0</v>
      </c>
      <c r="D27" s="382">
        <v>1</v>
      </c>
      <c r="E27" s="320">
        <v>0</v>
      </c>
      <c r="F27" s="320">
        <v>0</v>
      </c>
      <c r="G27" s="320">
        <v>0</v>
      </c>
      <c r="H27" s="320">
        <v>0</v>
      </c>
      <c r="I27" s="320">
        <v>0</v>
      </c>
      <c r="J27" s="382">
        <v>16</v>
      </c>
      <c r="K27" s="53"/>
    </row>
    <row r="28" spans="1:11" s="55" customFormat="1" ht="21.6" customHeight="1" x14ac:dyDescent="0.25">
      <c r="A28" s="256" t="s">
        <v>506</v>
      </c>
      <c r="B28" s="387">
        <v>13</v>
      </c>
      <c r="C28" s="320">
        <v>0</v>
      </c>
      <c r="D28" s="382">
        <v>0</v>
      </c>
      <c r="E28" s="382">
        <v>1</v>
      </c>
      <c r="F28" s="382">
        <v>12</v>
      </c>
      <c r="G28" s="320">
        <v>0</v>
      </c>
      <c r="H28" s="382">
        <v>0</v>
      </c>
      <c r="I28" s="320">
        <v>0</v>
      </c>
      <c r="J28" s="382">
        <v>0</v>
      </c>
      <c r="K28" s="53"/>
    </row>
    <row r="29" spans="1:11" s="55" customFormat="1" ht="21.6" customHeight="1" x14ac:dyDescent="0.25">
      <c r="A29" s="256" t="s">
        <v>507</v>
      </c>
      <c r="B29" s="387">
        <v>11</v>
      </c>
      <c r="C29" s="320">
        <v>0</v>
      </c>
      <c r="D29" s="320">
        <v>5</v>
      </c>
      <c r="E29" s="382">
        <v>0</v>
      </c>
      <c r="F29" s="382">
        <v>5</v>
      </c>
      <c r="G29" s="320">
        <v>0</v>
      </c>
      <c r="H29" s="320">
        <v>0</v>
      </c>
      <c r="I29" s="320">
        <v>0</v>
      </c>
      <c r="J29" s="320">
        <v>1</v>
      </c>
      <c r="K29" s="53"/>
    </row>
    <row r="30" spans="1:11" s="55" customFormat="1" ht="21.6" customHeight="1" x14ac:dyDescent="0.25">
      <c r="A30" s="256" t="s">
        <v>508</v>
      </c>
      <c r="B30" s="387">
        <v>11</v>
      </c>
      <c r="C30" s="320">
        <v>0</v>
      </c>
      <c r="D30" s="382">
        <v>0</v>
      </c>
      <c r="E30" s="320">
        <v>11</v>
      </c>
      <c r="F30" s="320">
        <v>0</v>
      </c>
      <c r="G30" s="320">
        <v>0</v>
      </c>
      <c r="H30" s="320">
        <v>0</v>
      </c>
      <c r="I30" s="320">
        <v>0</v>
      </c>
      <c r="J30" s="382">
        <v>0</v>
      </c>
      <c r="K30" s="53"/>
    </row>
    <row r="31" spans="1:11" s="55" customFormat="1" ht="21.6" customHeight="1" x14ac:dyDescent="0.25">
      <c r="A31" s="256" t="s">
        <v>509</v>
      </c>
      <c r="B31" s="387">
        <v>10</v>
      </c>
      <c r="C31" s="320">
        <v>6</v>
      </c>
      <c r="D31" s="320">
        <v>0</v>
      </c>
      <c r="E31" s="382">
        <v>2</v>
      </c>
      <c r="F31" s="320">
        <v>2</v>
      </c>
      <c r="G31" s="320">
        <v>0</v>
      </c>
      <c r="H31" s="320">
        <v>0</v>
      </c>
      <c r="I31" s="320">
        <v>0</v>
      </c>
      <c r="J31" s="320">
        <v>0</v>
      </c>
      <c r="K31" s="53"/>
    </row>
    <row r="32" spans="1:11" s="55" customFormat="1" ht="21.6" customHeight="1" x14ac:dyDescent="0.25">
      <c r="A32" s="256" t="s">
        <v>510</v>
      </c>
      <c r="B32" s="387">
        <v>10</v>
      </c>
      <c r="C32" s="320">
        <v>0</v>
      </c>
      <c r="D32" s="382">
        <v>1</v>
      </c>
      <c r="E32" s="320">
        <v>2</v>
      </c>
      <c r="F32" s="382">
        <v>0</v>
      </c>
      <c r="G32" s="320">
        <v>1</v>
      </c>
      <c r="H32" s="320">
        <v>5</v>
      </c>
      <c r="I32" s="320">
        <v>1</v>
      </c>
      <c r="J32" s="382">
        <v>0</v>
      </c>
      <c r="K32" s="53"/>
    </row>
    <row r="33" spans="1:11" s="55" customFormat="1" ht="21.6" customHeight="1" x14ac:dyDescent="0.25">
      <c r="A33" s="256" t="s">
        <v>511</v>
      </c>
      <c r="B33" s="387">
        <v>10</v>
      </c>
      <c r="C33" s="320">
        <v>0</v>
      </c>
      <c r="D33" s="382">
        <v>1</v>
      </c>
      <c r="E33" s="320">
        <v>0</v>
      </c>
      <c r="F33" s="320">
        <v>0</v>
      </c>
      <c r="G33" s="320">
        <v>0</v>
      </c>
      <c r="H33" s="382">
        <v>3</v>
      </c>
      <c r="I33" s="382">
        <v>1</v>
      </c>
      <c r="J33" s="382">
        <v>5</v>
      </c>
      <c r="K33" s="53"/>
    </row>
    <row r="34" spans="1:11" s="55" customFormat="1" ht="21.6" customHeight="1" x14ac:dyDescent="0.25">
      <c r="A34" s="256" t="s">
        <v>512</v>
      </c>
      <c r="B34" s="387">
        <v>10</v>
      </c>
      <c r="C34" s="320">
        <v>0</v>
      </c>
      <c r="D34" s="382">
        <v>6</v>
      </c>
      <c r="E34" s="382">
        <v>1</v>
      </c>
      <c r="F34" s="320">
        <v>0</v>
      </c>
      <c r="G34" s="382">
        <v>0</v>
      </c>
      <c r="H34" s="382">
        <v>0</v>
      </c>
      <c r="I34" s="382">
        <v>1</v>
      </c>
      <c r="J34" s="320">
        <v>2</v>
      </c>
      <c r="K34" s="53"/>
    </row>
    <row r="35" spans="1:11" s="55" customFormat="1" ht="21.6" customHeight="1" x14ac:dyDescent="0.25">
      <c r="A35" s="256" t="s">
        <v>165</v>
      </c>
      <c r="B35" s="387">
        <v>6</v>
      </c>
      <c r="C35" s="382">
        <v>0</v>
      </c>
      <c r="D35" s="320">
        <v>0</v>
      </c>
      <c r="E35" s="382">
        <v>6</v>
      </c>
      <c r="F35" s="382">
        <v>0</v>
      </c>
      <c r="G35" s="320">
        <v>0</v>
      </c>
      <c r="H35" s="320">
        <v>0</v>
      </c>
      <c r="I35" s="320">
        <v>0</v>
      </c>
      <c r="J35" s="320">
        <v>0</v>
      </c>
      <c r="K35" s="53"/>
    </row>
    <row r="36" spans="1:11" s="55" customFormat="1" ht="21.6" customHeight="1" x14ac:dyDescent="0.25">
      <c r="A36" s="256" t="s">
        <v>513</v>
      </c>
      <c r="B36" s="387">
        <v>6</v>
      </c>
      <c r="C36" s="382">
        <v>2</v>
      </c>
      <c r="D36" s="320">
        <v>0</v>
      </c>
      <c r="E36" s="382">
        <v>2</v>
      </c>
      <c r="F36" s="320">
        <v>0</v>
      </c>
      <c r="G36" s="382">
        <v>1</v>
      </c>
      <c r="H36" s="320">
        <v>0</v>
      </c>
      <c r="I36" s="320">
        <v>0</v>
      </c>
      <c r="J36" s="382">
        <v>1</v>
      </c>
      <c r="K36" s="53"/>
    </row>
    <row r="37" spans="1:11" s="55" customFormat="1" ht="21.6" customHeight="1" x14ac:dyDescent="0.25">
      <c r="A37" s="256" t="s">
        <v>305</v>
      </c>
      <c r="B37" s="387">
        <v>5</v>
      </c>
      <c r="C37" s="320">
        <v>0</v>
      </c>
      <c r="D37" s="320">
        <v>3</v>
      </c>
      <c r="E37" s="382">
        <v>1</v>
      </c>
      <c r="F37" s="320">
        <v>0</v>
      </c>
      <c r="G37" s="320">
        <v>0</v>
      </c>
      <c r="H37" s="320">
        <v>0</v>
      </c>
      <c r="I37" s="320">
        <v>1</v>
      </c>
      <c r="J37" s="320">
        <v>0</v>
      </c>
      <c r="K37" s="53"/>
    </row>
    <row r="38" spans="1:11" s="55" customFormat="1" ht="21.6" customHeight="1" x14ac:dyDescent="0.25">
      <c r="A38" s="256" t="s">
        <v>514</v>
      </c>
      <c r="B38" s="387">
        <v>5</v>
      </c>
      <c r="C38" s="320">
        <v>0</v>
      </c>
      <c r="D38" s="320">
        <v>0</v>
      </c>
      <c r="E38" s="320">
        <v>0</v>
      </c>
      <c r="F38" s="320">
        <v>0</v>
      </c>
      <c r="G38" s="382">
        <v>1</v>
      </c>
      <c r="H38" s="382">
        <v>3</v>
      </c>
      <c r="I38" s="382">
        <v>1</v>
      </c>
      <c r="J38" s="320">
        <v>0</v>
      </c>
      <c r="K38" s="53"/>
    </row>
    <row r="39" spans="1:11" s="55" customFormat="1" ht="21.6" customHeight="1" x14ac:dyDescent="0.25">
      <c r="A39" s="256" t="s">
        <v>515</v>
      </c>
      <c r="B39" s="387">
        <v>4</v>
      </c>
      <c r="C39" s="320">
        <v>0</v>
      </c>
      <c r="D39" s="382">
        <v>1</v>
      </c>
      <c r="E39" s="382">
        <v>3</v>
      </c>
      <c r="F39" s="320">
        <v>0</v>
      </c>
      <c r="G39" s="320">
        <v>0</v>
      </c>
      <c r="H39" s="320">
        <v>0</v>
      </c>
      <c r="I39" s="382">
        <v>0</v>
      </c>
      <c r="J39" s="320">
        <v>0</v>
      </c>
      <c r="K39" s="53"/>
    </row>
    <row r="40" spans="1:11" s="55" customFormat="1" ht="21.6" customHeight="1" x14ac:dyDescent="0.25">
      <c r="A40" s="256" t="s">
        <v>516</v>
      </c>
      <c r="B40" s="387">
        <v>4</v>
      </c>
      <c r="C40" s="320">
        <v>0</v>
      </c>
      <c r="D40" s="320">
        <v>0</v>
      </c>
      <c r="E40" s="320">
        <v>0</v>
      </c>
      <c r="F40" s="320">
        <v>0</v>
      </c>
      <c r="G40" s="320">
        <v>0</v>
      </c>
      <c r="H40" s="382">
        <v>2</v>
      </c>
      <c r="I40" s="320">
        <v>0</v>
      </c>
      <c r="J40" s="382">
        <v>2</v>
      </c>
      <c r="K40" s="53"/>
    </row>
    <row r="41" spans="1:11" s="55" customFormat="1" ht="21.6" customHeight="1" x14ac:dyDescent="0.25">
      <c r="A41" s="256" t="s">
        <v>517</v>
      </c>
      <c r="B41" s="387">
        <v>3</v>
      </c>
      <c r="C41" s="320">
        <v>0</v>
      </c>
      <c r="D41" s="382">
        <v>2</v>
      </c>
      <c r="E41" s="382">
        <v>0</v>
      </c>
      <c r="F41" s="320">
        <v>0</v>
      </c>
      <c r="G41" s="320">
        <v>0</v>
      </c>
      <c r="H41" s="320">
        <v>0</v>
      </c>
      <c r="I41" s="320">
        <v>0</v>
      </c>
      <c r="J41" s="320">
        <v>1</v>
      </c>
      <c r="K41" s="53"/>
    </row>
    <row r="42" spans="1:11" s="55" customFormat="1" ht="21.6" customHeight="1" x14ac:dyDescent="0.25">
      <c r="A42" s="256" t="s">
        <v>518</v>
      </c>
      <c r="B42" s="387">
        <v>3</v>
      </c>
      <c r="C42" s="320">
        <v>0</v>
      </c>
      <c r="D42" s="320">
        <v>1</v>
      </c>
      <c r="E42" s="320">
        <v>1</v>
      </c>
      <c r="F42" s="320">
        <v>1</v>
      </c>
      <c r="G42" s="320">
        <v>0</v>
      </c>
      <c r="H42" s="320">
        <v>0</v>
      </c>
      <c r="I42" s="320">
        <v>0</v>
      </c>
      <c r="J42" s="382">
        <v>0</v>
      </c>
      <c r="K42" s="53"/>
    </row>
    <row r="43" spans="1:11" s="55" customFormat="1" ht="21.6" customHeight="1" x14ac:dyDescent="0.25">
      <c r="A43" s="256" t="s">
        <v>519</v>
      </c>
      <c r="B43" s="387">
        <v>3</v>
      </c>
      <c r="C43" s="320">
        <v>0</v>
      </c>
      <c r="D43" s="382">
        <v>0</v>
      </c>
      <c r="E43" s="382">
        <v>0</v>
      </c>
      <c r="F43" s="382">
        <v>0</v>
      </c>
      <c r="G43" s="320">
        <v>0</v>
      </c>
      <c r="H43" s="320">
        <v>0</v>
      </c>
      <c r="I43" s="320">
        <v>0</v>
      </c>
      <c r="J43" s="320">
        <v>3</v>
      </c>
      <c r="K43" s="53"/>
    </row>
    <row r="44" spans="1:11" s="55" customFormat="1" ht="21.6" customHeight="1" x14ac:dyDescent="0.25">
      <c r="A44" s="256" t="s">
        <v>520</v>
      </c>
      <c r="B44" s="387">
        <v>2</v>
      </c>
      <c r="C44" s="320">
        <v>0</v>
      </c>
      <c r="D44" s="382">
        <v>0</v>
      </c>
      <c r="E44" s="320">
        <v>0</v>
      </c>
      <c r="F44" s="320">
        <v>0</v>
      </c>
      <c r="G44" s="320">
        <v>0</v>
      </c>
      <c r="H44" s="320">
        <v>0</v>
      </c>
      <c r="I44" s="320">
        <v>0</v>
      </c>
      <c r="J44" s="382">
        <v>2</v>
      </c>
      <c r="K44" s="53"/>
    </row>
    <row r="45" spans="1:11" s="55" customFormat="1" ht="21.6" customHeight="1" x14ac:dyDescent="0.25">
      <c r="A45" s="256" t="s">
        <v>521</v>
      </c>
      <c r="B45" s="387">
        <v>2</v>
      </c>
      <c r="C45" s="382">
        <v>0</v>
      </c>
      <c r="D45" s="320">
        <v>1</v>
      </c>
      <c r="E45" s="320">
        <v>1</v>
      </c>
      <c r="F45" s="320">
        <v>0</v>
      </c>
      <c r="G45" s="382">
        <v>0</v>
      </c>
      <c r="H45" s="320">
        <v>0</v>
      </c>
      <c r="I45" s="320">
        <v>0</v>
      </c>
      <c r="J45" s="320">
        <v>0</v>
      </c>
      <c r="K45" s="53"/>
    </row>
    <row r="46" spans="1:11" s="55" customFormat="1" ht="21.6" customHeight="1" x14ac:dyDescent="0.25">
      <c r="A46" s="256" t="s">
        <v>522</v>
      </c>
      <c r="B46" s="387">
        <v>2</v>
      </c>
      <c r="C46" s="320">
        <v>0</v>
      </c>
      <c r="D46" s="382">
        <v>0</v>
      </c>
      <c r="E46" s="382">
        <v>2</v>
      </c>
      <c r="F46" s="320">
        <v>0</v>
      </c>
      <c r="G46" s="320">
        <v>0</v>
      </c>
      <c r="H46" s="320">
        <v>0</v>
      </c>
      <c r="I46" s="320">
        <v>0</v>
      </c>
      <c r="J46" s="320">
        <v>0</v>
      </c>
      <c r="K46" s="53"/>
    </row>
    <row r="47" spans="1:11" s="55" customFormat="1" ht="21.6" customHeight="1" x14ac:dyDescent="0.25">
      <c r="A47" s="256" t="s">
        <v>523</v>
      </c>
      <c r="B47" s="387">
        <v>2</v>
      </c>
      <c r="C47" s="320">
        <v>0</v>
      </c>
      <c r="D47" s="320">
        <v>1</v>
      </c>
      <c r="E47" s="382">
        <v>1</v>
      </c>
      <c r="F47" s="320">
        <v>0</v>
      </c>
      <c r="G47" s="320">
        <v>0</v>
      </c>
      <c r="H47" s="320">
        <v>0</v>
      </c>
      <c r="I47" s="320">
        <v>0</v>
      </c>
      <c r="J47" s="320">
        <v>0</v>
      </c>
      <c r="K47" s="53"/>
    </row>
    <row r="48" spans="1:11" s="55" customFormat="1" ht="21.6" customHeight="1" x14ac:dyDescent="0.25">
      <c r="A48" s="256" t="s">
        <v>524</v>
      </c>
      <c r="B48" s="387">
        <v>2</v>
      </c>
      <c r="C48" s="320">
        <v>1</v>
      </c>
      <c r="D48" s="382">
        <v>0</v>
      </c>
      <c r="E48" s="382">
        <v>0</v>
      </c>
      <c r="F48" s="320">
        <v>0</v>
      </c>
      <c r="G48" s="320">
        <v>1</v>
      </c>
      <c r="H48" s="320">
        <v>0</v>
      </c>
      <c r="I48" s="320">
        <v>0</v>
      </c>
      <c r="J48" s="320">
        <v>0</v>
      </c>
      <c r="K48" s="53"/>
    </row>
    <row r="49" spans="1:11" s="55" customFormat="1" ht="21.6" customHeight="1" x14ac:dyDescent="0.25">
      <c r="A49" s="256" t="s">
        <v>525</v>
      </c>
      <c r="B49" s="387">
        <v>1</v>
      </c>
      <c r="C49" s="320">
        <v>0</v>
      </c>
      <c r="D49" s="382">
        <v>0</v>
      </c>
      <c r="E49" s="320">
        <v>1</v>
      </c>
      <c r="F49" s="320">
        <v>0</v>
      </c>
      <c r="G49" s="320">
        <v>0</v>
      </c>
      <c r="H49" s="320">
        <v>0</v>
      </c>
      <c r="I49" s="320">
        <v>0</v>
      </c>
      <c r="J49" s="320">
        <v>0</v>
      </c>
      <c r="K49" s="53"/>
    </row>
    <row r="50" spans="1:11" s="55" customFormat="1" ht="21.6" customHeight="1" x14ac:dyDescent="0.25">
      <c r="A50" s="256" t="s">
        <v>526</v>
      </c>
      <c r="B50" s="387">
        <v>1</v>
      </c>
      <c r="C50" s="320">
        <v>0</v>
      </c>
      <c r="D50" s="320">
        <v>0</v>
      </c>
      <c r="E50" s="320">
        <v>1</v>
      </c>
      <c r="F50" s="382">
        <v>0</v>
      </c>
      <c r="G50" s="320">
        <v>0</v>
      </c>
      <c r="H50" s="320">
        <v>0</v>
      </c>
      <c r="I50" s="320">
        <v>0</v>
      </c>
      <c r="J50" s="320">
        <v>0</v>
      </c>
      <c r="K50" s="53"/>
    </row>
    <row r="51" spans="1:11" s="55" customFormat="1" ht="21.6" customHeight="1" x14ac:dyDescent="0.25">
      <c r="A51" s="256" t="s">
        <v>527</v>
      </c>
      <c r="B51" s="387">
        <v>1</v>
      </c>
      <c r="C51" s="320">
        <v>0</v>
      </c>
      <c r="D51" s="320">
        <v>0</v>
      </c>
      <c r="E51" s="320">
        <v>0</v>
      </c>
      <c r="F51" s="320">
        <v>0</v>
      </c>
      <c r="G51" s="382">
        <v>0</v>
      </c>
      <c r="H51" s="320">
        <v>0</v>
      </c>
      <c r="I51" s="320">
        <v>0</v>
      </c>
      <c r="J51" s="320">
        <v>1</v>
      </c>
      <c r="K51" s="53"/>
    </row>
    <row r="52" spans="1:11" s="55" customFormat="1" ht="21.6" customHeight="1" x14ac:dyDescent="0.25">
      <c r="A52" s="256" t="s">
        <v>528</v>
      </c>
      <c r="B52" s="387">
        <v>1</v>
      </c>
      <c r="C52" s="320">
        <v>0</v>
      </c>
      <c r="D52" s="320">
        <v>0</v>
      </c>
      <c r="E52" s="320">
        <v>0</v>
      </c>
      <c r="F52" s="320">
        <v>0</v>
      </c>
      <c r="G52" s="320">
        <v>1</v>
      </c>
      <c r="H52" s="320">
        <v>0</v>
      </c>
      <c r="I52" s="320">
        <v>0</v>
      </c>
      <c r="J52" s="382">
        <v>0</v>
      </c>
      <c r="K52" s="53"/>
    </row>
    <row r="53" spans="1:11" s="55" customFormat="1" ht="21.6" customHeight="1" x14ac:dyDescent="0.25">
      <c r="A53" s="256" t="s">
        <v>529</v>
      </c>
      <c r="B53" s="387">
        <v>1</v>
      </c>
      <c r="C53" s="320">
        <v>0</v>
      </c>
      <c r="D53" s="320">
        <v>0</v>
      </c>
      <c r="E53" s="320">
        <v>0</v>
      </c>
      <c r="F53" s="320">
        <v>0</v>
      </c>
      <c r="G53" s="382">
        <v>1</v>
      </c>
      <c r="H53" s="320">
        <v>0</v>
      </c>
      <c r="I53" s="320">
        <v>0</v>
      </c>
      <c r="J53" s="320">
        <v>0</v>
      </c>
      <c r="K53" s="53"/>
    </row>
    <row r="54" spans="1:11" s="55" customFormat="1" ht="21.6" customHeight="1" x14ac:dyDescent="0.25">
      <c r="A54" s="256" t="s">
        <v>530</v>
      </c>
      <c r="B54" s="387">
        <v>1</v>
      </c>
      <c r="C54" s="320">
        <v>0</v>
      </c>
      <c r="D54" s="320">
        <v>0</v>
      </c>
      <c r="E54" s="320">
        <v>0</v>
      </c>
      <c r="F54" s="320">
        <v>0</v>
      </c>
      <c r="G54" s="382">
        <v>1</v>
      </c>
      <c r="H54" s="320">
        <v>0</v>
      </c>
      <c r="I54" s="320">
        <v>0</v>
      </c>
      <c r="J54" s="320">
        <v>0</v>
      </c>
      <c r="K54" s="53"/>
    </row>
    <row r="55" spans="1:11" s="55" customFormat="1" ht="21.6" customHeight="1" x14ac:dyDescent="0.25">
      <c r="A55" s="256" t="s">
        <v>531</v>
      </c>
      <c r="B55" s="387">
        <v>1</v>
      </c>
      <c r="C55" s="320">
        <v>0</v>
      </c>
      <c r="D55" s="320">
        <v>0</v>
      </c>
      <c r="E55" s="320">
        <v>0</v>
      </c>
      <c r="F55" s="320">
        <v>0</v>
      </c>
      <c r="G55" s="382">
        <v>0</v>
      </c>
      <c r="H55" s="320">
        <v>0</v>
      </c>
      <c r="I55" s="320">
        <v>0</v>
      </c>
      <c r="J55" s="320">
        <v>1</v>
      </c>
      <c r="K55" s="53"/>
    </row>
    <row r="56" spans="1:11" s="55" customFormat="1" ht="21.6" customHeight="1" x14ac:dyDescent="0.25">
      <c r="A56" s="256" t="s">
        <v>532</v>
      </c>
      <c r="B56" s="387">
        <v>1</v>
      </c>
      <c r="C56" s="320">
        <v>0</v>
      </c>
      <c r="D56" s="320">
        <v>0</v>
      </c>
      <c r="E56" s="320">
        <v>0</v>
      </c>
      <c r="F56" s="320">
        <v>0</v>
      </c>
      <c r="G56" s="320">
        <v>1</v>
      </c>
      <c r="H56" s="320">
        <v>0</v>
      </c>
      <c r="I56" s="320">
        <v>0</v>
      </c>
      <c r="J56" s="382">
        <v>0</v>
      </c>
      <c r="K56" s="53"/>
    </row>
    <row r="57" spans="1:11" s="55" customFormat="1" ht="21.6" customHeight="1" x14ac:dyDescent="0.25">
      <c r="A57" s="256" t="s">
        <v>265</v>
      </c>
      <c r="B57" s="387">
        <v>1</v>
      </c>
      <c r="C57" s="320">
        <v>0</v>
      </c>
      <c r="D57" s="320">
        <v>0</v>
      </c>
      <c r="E57" s="382">
        <v>0</v>
      </c>
      <c r="F57" s="320">
        <v>1</v>
      </c>
      <c r="G57" s="320">
        <v>0</v>
      </c>
      <c r="H57" s="320">
        <v>0</v>
      </c>
      <c r="I57" s="320">
        <v>0</v>
      </c>
      <c r="J57" s="320">
        <v>0</v>
      </c>
      <c r="K57" s="53"/>
    </row>
    <row r="58" spans="1:11" s="55" customFormat="1" ht="21.6" customHeight="1" x14ac:dyDescent="0.25">
      <c r="A58" s="256" t="s">
        <v>533</v>
      </c>
      <c r="B58" s="387">
        <v>1</v>
      </c>
      <c r="C58" s="320">
        <v>0</v>
      </c>
      <c r="D58" s="320">
        <v>1</v>
      </c>
      <c r="E58" s="382">
        <v>0</v>
      </c>
      <c r="F58" s="320">
        <v>0</v>
      </c>
      <c r="G58" s="320">
        <v>0</v>
      </c>
      <c r="H58" s="320">
        <v>0</v>
      </c>
      <c r="I58" s="320">
        <v>0</v>
      </c>
      <c r="J58" s="320">
        <v>0</v>
      </c>
      <c r="K58" s="53"/>
    </row>
    <row r="59" spans="1:11" s="55" customFormat="1" ht="21.6" customHeight="1" x14ac:dyDescent="0.25">
      <c r="A59" s="256" t="s">
        <v>11</v>
      </c>
      <c r="B59" s="387">
        <v>229</v>
      </c>
      <c r="C59" s="320">
        <v>0</v>
      </c>
      <c r="D59" s="320">
        <v>229</v>
      </c>
      <c r="E59" s="382">
        <v>0</v>
      </c>
      <c r="F59" s="320">
        <v>0</v>
      </c>
      <c r="G59" s="320">
        <v>0</v>
      </c>
      <c r="H59" s="320">
        <v>0</v>
      </c>
      <c r="I59" s="320">
        <v>0</v>
      </c>
      <c r="J59" s="320">
        <v>0</v>
      </c>
      <c r="K59" s="53"/>
    </row>
    <row r="60" spans="1:11" s="55" customFormat="1" ht="21.6" customHeight="1" x14ac:dyDescent="0.25">
      <c r="A60" s="509"/>
      <c r="B60" s="510"/>
      <c r="C60" s="511"/>
      <c r="D60" s="511"/>
      <c r="E60" s="512"/>
      <c r="F60" s="511"/>
      <c r="G60" s="511"/>
      <c r="H60" s="511"/>
      <c r="I60" s="511"/>
      <c r="J60" s="511"/>
      <c r="K60" s="53"/>
    </row>
    <row r="61" spans="1:11" s="187" customFormat="1" ht="17.100000000000001" customHeight="1" x14ac:dyDescent="0.25">
      <c r="A61" s="644" t="s">
        <v>60</v>
      </c>
      <c r="B61" s="644"/>
      <c r="C61" s="644"/>
      <c r="D61" s="1"/>
      <c r="E61" s="188"/>
      <c r="F61" s="188"/>
      <c r="G61" s="188"/>
      <c r="H61" s="188"/>
      <c r="I61" s="188"/>
      <c r="J61" s="188"/>
      <c r="K61" s="189"/>
    </row>
    <row r="62" spans="1:11" s="187" customFormat="1" ht="17.100000000000001" customHeight="1" x14ac:dyDescent="0.25">
      <c r="A62" s="81" t="s">
        <v>369</v>
      </c>
      <c r="B62" s="1"/>
      <c r="C62" s="1"/>
      <c r="D62" s="1"/>
      <c r="E62" s="1"/>
      <c r="F62" s="1"/>
      <c r="G62" s="1"/>
      <c r="H62" s="1"/>
      <c r="I62" s="1"/>
      <c r="J62" s="1"/>
      <c r="K62" s="1"/>
    </row>
    <row r="63" spans="1:11" s="187" customFormat="1" ht="17.100000000000001" customHeight="1" x14ac:dyDescent="0.25">
      <c r="A63" s="190"/>
      <c r="B63" s="190"/>
      <c r="C63" s="190"/>
    </row>
    <row r="64" spans="1:11" s="187" customFormat="1" ht="17.100000000000001" customHeight="1" x14ac:dyDescent="0.25">
      <c r="A64" s="190" t="s">
        <v>814</v>
      </c>
    </row>
    <row r="65" spans="1:6" s="187" customFormat="1" ht="17.100000000000001" customHeight="1" x14ac:dyDescent="0.25">
      <c r="A65" s="618" t="s">
        <v>334</v>
      </c>
      <c r="B65" s="618"/>
      <c r="C65" s="618"/>
      <c r="D65" s="618"/>
      <c r="E65" s="618"/>
      <c r="F65" s="618"/>
    </row>
    <row r="66" spans="1:6" s="187" customFormat="1" ht="17.100000000000001" customHeight="1" x14ac:dyDescent="0.25"/>
    <row r="67" spans="1:6" s="187" customFormat="1" ht="17.100000000000001" customHeight="1" x14ac:dyDescent="0.25"/>
    <row r="68" spans="1:6" s="187" customFormat="1" ht="17.100000000000001" customHeight="1" x14ac:dyDescent="0.25"/>
    <row r="69" spans="1:6" s="187" customFormat="1" ht="17.100000000000001" customHeight="1" x14ac:dyDescent="0.25"/>
    <row r="70" spans="1:6" s="187" customFormat="1" ht="17.100000000000001" customHeight="1" x14ac:dyDescent="0.25"/>
    <row r="71" spans="1:6" s="187" customFormat="1" ht="17.100000000000001" customHeight="1" x14ac:dyDescent="0.25"/>
    <row r="72" spans="1:6" s="187" customFormat="1" ht="17.100000000000001" customHeight="1" x14ac:dyDescent="0.25"/>
    <row r="73" spans="1:6" s="187" customFormat="1" ht="17.100000000000001" customHeight="1" x14ac:dyDescent="0.25"/>
    <row r="74" spans="1:6" s="187" customFormat="1" ht="17.100000000000001" customHeight="1" x14ac:dyDescent="0.25"/>
    <row r="75" spans="1:6" s="40" customFormat="1" ht="17.100000000000001" customHeight="1" x14ac:dyDescent="0.25"/>
  </sheetData>
  <mergeCells count="5">
    <mergeCell ref="A2:A3"/>
    <mergeCell ref="B2:B3"/>
    <mergeCell ref="C2:J2"/>
    <mergeCell ref="A61:C61"/>
    <mergeCell ref="A65:F65"/>
  </mergeCells>
  <hyperlinks>
    <hyperlink ref="K2" location="ÍNDICE!B57" display="ÍNDICE"/>
  </hyperlinks>
  <pageMargins left="0.7" right="0.7" top="0.75"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60.625" customWidth="1"/>
    <col min="2" max="2" width="17" customWidth="1"/>
    <col min="3" max="14" width="15.375" customWidth="1"/>
    <col min="17" max="17" width="13.375" bestFit="1" customWidth="1"/>
  </cols>
  <sheetData>
    <row r="1" spans="1:17" ht="144.75" customHeight="1" x14ac:dyDescent="0.25"/>
    <row r="2" spans="1:17" s="51" customFormat="1" ht="36" customHeight="1" x14ac:dyDescent="0.3">
      <c r="A2" s="610" t="s">
        <v>784</v>
      </c>
      <c r="B2" s="610" t="s">
        <v>46</v>
      </c>
      <c r="C2" s="610" t="s">
        <v>114</v>
      </c>
      <c r="D2" s="610"/>
      <c r="E2" s="610"/>
      <c r="F2" s="610"/>
      <c r="G2" s="610"/>
      <c r="H2" s="610"/>
      <c r="I2" s="610"/>
      <c r="J2" s="610"/>
      <c r="K2" s="610"/>
      <c r="L2" s="610"/>
      <c r="M2" s="610"/>
      <c r="N2" s="610"/>
      <c r="O2" s="50" t="s">
        <v>8</v>
      </c>
    </row>
    <row r="3" spans="1:17" s="51" customFormat="1" ht="36" customHeight="1" x14ac:dyDescent="0.3">
      <c r="A3" s="610"/>
      <c r="B3" s="610"/>
      <c r="C3" s="495" t="s">
        <v>64</v>
      </c>
      <c r="D3" s="495" t="s">
        <v>65</v>
      </c>
      <c r="E3" s="495" t="s">
        <v>66</v>
      </c>
      <c r="F3" s="495" t="s">
        <v>67</v>
      </c>
      <c r="G3" s="495" t="s">
        <v>68</v>
      </c>
      <c r="H3" s="495" t="s">
        <v>69</v>
      </c>
      <c r="I3" s="495" t="s">
        <v>70</v>
      </c>
      <c r="J3" s="495" t="s">
        <v>71</v>
      </c>
      <c r="K3" s="495" t="s">
        <v>72</v>
      </c>
      <c r="L3" s="495" t="s">
        <v>73</v>
      </c>
      <c r="M3" s="495" t="s">
        <v>74</v>
      </c>
      <c r="N3" s="495" t="s">
        <v>75</v>
      </c>
      <c r="O3" s="52"/>
    </row>
    <row r="4" spans="1:17" s="55" customFormat="1" ht="21.6" customHeight="1" x14ac:dyDescent="0.25">
      <c r="A4" s="381" t="s">
        <v>785</v>
      </c>
      <c r="B4" s="383">
        <v>37837531.350000069</v>
      </c>
      <c r="C4" s="383">
        <v>3233197.77</v>
      </c>
      <c r="D4" s="383">
        <v>2916137.69</v>
      </c>
      <c r="E4" s="383">
        <v>3585642.0800000019</v>
      </c>
      <c r="F4" s="383">
        <v>3119037.84</v>
      </c>
      <c r="G4" s="383">
        <v>3181670.5799999996</v>
      </c>
      <c r="H4" s="383">
        <v>3030581.5300000003</v>
      </c>
      <c r="I4" s="383">
        <v>3167059.27</v>
      </c>
      <c r="J4" s="383">
        <v>2923608.9900000007</v>
      </c>
      <c r="K4" s="383">
        <v>3367248.6199999996</v>
      </c>
      <c r="L4" s="383">
        <v>2919714.4100000011</v>
      </c>
      <c r="M4" s="383">
        <v>3030107.290000001</v>
      </c>
      <c r="N4" s="383">
        <v>3363525.2800000007</v>
      </c>
      <c r="O4" s="53"/>
      <c r="P4"/>
      <c r="Q4" s="468"/>
    </row>
    <row r="5" spans="1:17" s="55" customFormat="1" ht="21.6" customHeight="1" x14ac:dyDescent="0.25">
      <c r="A5" s="256" t="s">
        <v>126</v>
      </c>
      <c r="B5" s="382">
        <v>1881385</v>
      </c>
      <c r="C5" s="382">
        <v>214046.00000000003</v>
      </c>
      <c r="D5" s="382">
        <v>217426</v>
      </c>
      <c r="E5" s="382">
        <v>240108</v>
      </c>
      <c r="F5" s="382">
        <v>124430</v>
      </c>
      <c r="G5" s="382">
        <v>109227</v>
      </c>
      <c r="H5" s="382">
        <v>157766</v>
      </c>
      <c r="I5" s="382">
        <v>157390</v>
      </c>
      <c r="J5" s="382">
        <v>115413</v>
      </c>
      <c r="K5" s="382">
        <v>139915</v>
      </c>
      <c r="L5" s="382">
        <v>118936</v>
      </c>
      <c r="M5" s="382">
        <v>131728</v>
      </c>
      <c r="N5" s="382">
        <v>155000</v>
      </c>
      <c r="O5" s="54"/>
      <c r="P5"/>
      <c r="Q5" s="468"/>
    </row>
    <row r="6" spans="1:17" s="55" customFormat="1" ht="21.6" customHeight="1" x14ac:dyDescent="0.25">
      <c r="A6" s="256" t="s">
        <v>128</v>
      </c>
      <c r="B6" s="382">
        <v>3292434.21</v>
      </c>
      <c r="C6" s="382">
        <v>239816.54000000004</v>
      </c>
      <c r="D6" s="382">
        <v>225201.91999999995</v>
      </c>
      <c r="E6" s="382">
        <v>320550.84999999992</v>
      </c>
      <c r="F6" s="382">
        <v>257849.76999999996</v>
      </c>
      <c r="G6" s="382">
        <v>229144.33000000002</v>
      </c>
      <c r="H6" s="382">
        <v>265657.78999999998</v>
      </c>
      <c r="I6" s="382">
        <v>312575.78000000003</v>
      </c>
      <c r="J6" s="382">
        <v>281877.64999999997</v>
      </c>
      <c r="K6" s="382">
        <v>247740.27000000002</v>
      </c>
      <c r="L6" s="382">
        <v>262340.17</v>
      </c>
      <c r="M6" s="382">
        <v>354314.49</v>
      </c>
      <c r="N6" s="382">
        <v>295364.65000000008</v>
      </c>
      <c r="O6" s="54"/>
      <c r="P6"/>
      <c r="Q6" s="468"/>
    </row>
    <row r="7" spans="1:17" s="55" customFormat="1" ht="21.6" customHeight="1" x14ac:dyDescent="0.25">
      <c r="A7" s="256" t="s">
        <v>129</v>
      </c>
      <c r="B7" s="382">
        <v>5470963.0399999944</v>
      </c>
      <c r="C7" s="382">
        <v>521477.23000000004</v>
      </c>
      <c r="D7" s="382">
        <v>482339.77000000008</v>
      </c>
      <c r="E7" s="382">
        <v>475001.23000000004</v>
      </c>
      <c r="F7" s="382">
        <v>511693.45999999996</v>
      </c>
      <c r="G7" s="382">
        <v>415132.25</v>
      </c>
      <c r="H7" s="382">
        <v>465745.0400000001</v>
      </c>
      <c r="I7" s="382">
        <v>428226.48</v>
      </c>
      <c r="J7" s="382">
        <v>395275.54000000004</v>
      </c>
      <c r="K7" s="382">
        <v>463526.78999999992</v>
      </c>
      <c r="L7" s="382">
        <v>437590.22999999992</v>
      </c>
      <c r="M7" s="382">
        <v>412573.79</v>
      </c>
      <c r="N7" s="382">
        <v>462381.23</v>
      </c>
      <c r="O7" s="54"/>
      <c r="P7"/>
      <c r="Q7" s="468"/>
    </row>
    <row r="8" spans="1:17" s="55" customFormat="1" ht="21.6" customHeight="1" x14ac:dyDescent="0.25">
      <c r="A8" s="256" t="s">
        <v>130</v>
      </c>
      <c r="B8" s="382">
        <v>7487667.4800000042</v>
      </c>
      <c r="C8" s="382">
        <v>663759</v>
      </c>
      <c r="D8" s="382">
        <v>418047</v>
      </c>
      <c r="E8" s="382">
        <v>633122</v>
      </c>
      <c r="F8" s="382">
        <v>611957.99999999988</v>
      </c>
      <c r="G8" s="382">
        <v>620078.99999999988</v>
      </c>
      <c r="H8" s="382">
        <v>594484</v>
      </c>
      <c r="I8" s="382">
        <v>588156.01</v>
      </c>
      <c r="J8" s="382">
        <v>621285.07999999996</v>
      </c>
      <c r="K8" s="382">
        <v>791257.79</v>
      </c>
      <c r="L8" s="382">
        <v>684098.80999999982</v>
      </c>
      <c r="M8" s="382">
        <v>636936.99999999988</v>
      </c>
      <c r="N8" s="382">
        <v>624483.78999999992</v>
      </c>
      <c r="O8" s="54"/>
      <c r="P8"/>
      <c r="Q8" s="468"/>
    </row>
    <row r="9" spans="1:17" s="55" customFormat="1" ht="21.6" customHeight="1" x14ac:dyDescent="0.25">
      <c r="A9" s="256" t="s">
        <v>131</v>
      </c>
      <c r="B9" s="382">
        <v>1773847.0000000002</v>
      </c>
      <c r="C9" s="382">
        <v>111015</v>
      </c>
      <c r="D9" s="382">
        <v>71556.999999999985</v>
      </c>
      <c r="E9" s="382">
        <v>180234</v>
      </c>
      <c r="F9" s="382">
        <v>131712</v>
      </c>
      <c r="G9" s="382">
        <v>186899</v>
      </c>
      <c r="H9" s="382">
        <v>195909.00000000003</v>
      </c>
      <c r="I9" s="382">
        <v>85863</v>
      </c>
      <c r="J9" s="382">
        <v>159344.00000000003</v>
      </c>
      <c r="K9" s="382">
        <v>136509.00000000003</v>
      </c>
      <c r="L9" s="382">
        <v>203069</v>
      </c>
      <c r="M9" s="382">
        <v>167399.99999999997</v>
      </c>
      <c r="N9" s="382">
        <v>144336.00000000003</v>
      </c>
      <c r="O9" s="54"/>
      <c r="P9"/>
      <c r="Q9" s="468"/>
    </row>
    <row r="10" spans="1:17" s="55" customFormat="1" ht="20.25" customHeight="1" x14ac:dyDescent="0.25">
      <c r="A10" s="256" t="s">
        <v>132</v>
      </c>
      <c r="B10" s="382">
        <v>385988.8600000001</v>
      </c>
      <c r="C10" s="382">
        <v>63599</v>
      </c>
      <c r="D10" s="382">
        <v>45725</v>
      </c>
      <c r="E10" s="382">
        <v>38113</v>
      </c>
      <c r="F10" s="382">
        <v>25502</v>
      </c>
      <c r="G10" s="382">
        <v>73217.999999999985</v>
      </c>
      <c r="H10" s="382">
        <v>5031.7</v>
      </c>
      <c r="I10" s="382">
        <v>2444</v>
      </c>
      <c r="J10" s="382">
        <v>2738</v>
      </c>
      <c r="K10" s="382">
        <v>51590.159999999996</v>
      </c>
      <c r="L10" s="382">
        <v>38830</v>
      </c>
      <c r="M10" s="382">
        <v>35124</v>
      </c>
      <c r="N10" s="382">
        <v>4074</v>
      </c>
      <c r="O10" s="54"/>
      <c r="P10"/>
      <c r="Q10" s="468"/>
    </row>
    <row r="11" spans="1:17" s="55" customFormat="1" ht="20.25" customHeight="1" x14ac:dyDescent="0.25">
      <c r="A11" s="256" t="s">
        <v>155</v>
      </c>
      <c r="B11" s="382">
        <v>17545245.759999998</v>
      </c>
      <c r="C11" s="382">
        <v>1419485.0000000002</v>
      </c>
      <c r="D11" s="382">
        <v>1455840.9999999995</v>
      </c>
      <c r="E11" s="382">
        <v>1698513.0000000005</v>
      </c>
      <c r="F11" s="382">
        <v>1455892.6099999994</v>
      </c>
      <c r="G11" s="382">
        <v>1547971</v>
      </c>
      <c r="H11" s="382">
        <v>1345988.0000000007</v>
      </c>
      <c r="I11" s="382">
        <v>1592404.0000000002</v>
      </c>
      <c r="J11" s="382">
        <v>1347675.72</v>
      </c>
      <c r="K11" s="382">
        <v>1536709.6100000003</v>
      </c>
      <c r="L11" s="382">
        <v>1174850.2000000007</v>
      </c>
      <c r="M11" s="382">
        <v>1292030.01</v>
      </c>
      <c r="N11" s="382">
        <v>1677885.6099999985</v>
      </c>
      <c r="O11" s="54"/>
      <c r="P11"/>
      <c r="Q11" s="468"/>
    </row>
    <row r="12" spans="1:17" s="55" customFormat="1" ht="21.6" customHeight="1" x14ac:dyDescent="0.25">
      <c r="A12" s="384" t="s">
        <v>786</v>
      </c>
      <c r="B12" s="385">
        <v>37837531.350000069</v>
      </c>
      <c r="C12" s="385">
        <v>3207290.7700000009</v>
      </c>
      <c r="D12" s="385">
        <v>2948789.6899999995</v>
      </c>
      <c r="E12" s="385">
        <v>3652492.080000001</v>
      </c>
      <c r="F12" s="385">
        <v>2982478.6100000027</v>
      </c>
      <c r="G12" s="385">
        <v>3224236.8100000019</v>
      </c>
      <c r="H12" s="385">
        <v>3158253.53</v>
      </c>
      <c r="I12" s="385">
        <v>3167209.2700000009</v>
      </c>
      <c r="J12" s="385">
        <v>2863626.9899999988</v>
      </c>
      <c r="K12" s="385">
        <v>3345141.93</v>
      </c>
      <c r="L12" s="385">
        <v>2885706.8</v>
      </c>
      <c r="M12" s="385">
        <v>3145589.5900000012</v>
      </c>
      <c r="N12" s="385">
        <v>3256715.2800000021</v>
      </c>
      <c r="O12" s="191"/>
      <c r="P12"/>
      <c r="Q12" s="468"/>
    </row>
    <row r="13" spans="1:17" s="55" customFormat="1" ht="21.6" customHeight="1" x14ac:dyDescent="0.25">
      <c r="A13" s="256" t="s">
        <v>126</v>
      </c>
      <c r="B13" s="382">
        <v>1881385</v>
      </c>
      <c r="C13" s="382">
        <v>214046.00000000003</v>
      </c>
      <c r="D13" s="382">
        <v>196607</v>
      </c>
      <c r="E13" s="382">
        <v>260927</v>
      </c>
      <c r="F13" s="382">
        <v>124430</v>
      </c>
      <c r="G13" s="382">
        <v>109227</v>
      </c>
      <c r="H13" s="382">
        <v>157766</v>
      </c>
      <c r="I13" s="382">
        <v>157390</v>
      </c>
      <c r="J13" s="382">
        <v>115413</v>
      </c>
      <c r="K13" s="382">
        <v>139915</v>
      </c>
      <c r="L13" s="382">
        <v>118936</v>
      </c>
      <c r="M13" s="382">
        <v>131728</v>
      </c>
      <c r="N13" s="382">
        <v>155000</v>
      </c>
      <c r="O13" s="192"/>
      <c r="P13"/>
      <c r="Q13" s="468"/>
    </row>
    <row r="14" spans="1:17" s="55" customFormat="1" ht="21.6" customHeight="1" x14ac:dyDescent="0.25">
      <c r="A14" s="256" t="s">
        <v>128</v>
      </c>
      <c r="B14" s="382">
        <v>3292434.21</v>
      </c>
      <c r="C14" s="382">
        <v>224797.54000000004</v>
      </c>
      <c r="D14" s="382">
        <v>228119.92</v>
      </c>
      <c r="E14" s="382">
        <v>332651.85000000009</v>
      </c>
      <c r="F14" s="382">
        <v>255408.77000000002</v>
      </c>
      <c r="G14" s="382">
        <v>231585.32999999996</v>
      </c>
      <c r="H14" s="382">
        <v>254236.79000000004</v>
      </c>
      <c r="I14" s="382">
        <v>274358.77999999997</v>
      </c>
      <c r="J14" s="382">
        <v>331515.65000000008</v>
      </c>
      <c r="K14" s="382">
        <v>247740.27000000002</v>
      </c>
      <c r="L14" s="382">
        <v>259489.67</v>
      </c>
      <c r="M14" s="382">
        <v>348651.99000000005</v>
      </c>
      <c r="N14" s="382">
        <v>303877.64999999997</v>
      </c>
      <c r="O14" s="192"/>
      <c r="P14"/>
      <c r="Q14" s="468"/>
    </row>
    <row r="15" spans="1:17" s="55" customFormat="1" ht="21.6" customHeight="1" x14ac:dyDescent="0.25">
      <c r="A15" s="256" t="s">
        <v>129</v>
      </c>
      <c r="B15" s="382">
        <v>5470963.0399999944</v>
      </c>
      <c r="C15" s="382">
        <v>468424.22999999986</v>
      </c>
      <c r="D15" s="382">
        <v>545620.7699999999</v>
      </c>
      <c r="E15" s="382">
        <v>466913.23000000004</v>
      </c>
      <c r="F15" s="382">
        <v>495258.23</v>
      </c>
      <c r="G15" s="382">
        <v>424370.48000000004</v>
      </c>
      <c r="H15" s="382">
        <v>471499.04</v>
      </c>
      <c r="I15" s="382">
        <v>414760.47999999992</v>
      </c>
      <c r="J15" s="382">
        <v>406195.54</v>
      </c>
      <c r="K15" s="382">
        <v>474232.79000000004</v>
      </c>
      <c r="L15" s="382">
        <v>432388.2300000001</v>
      </c>
      <c r="M15" s="382">
        <v>408827.79</v>
      </c>
      <c r="N15" s="382">
        <v>462472.23000000004</v>
      </c>
      <c r="O15" s="192"/>
      <c r="P15"/>
      <c r="Q15" s="468"/>
    </row>
    <row r="16" spans="1:17" s="55" customFormat="1" ht="21.6" customHeight="1" x14ac:dyDescent="0.25">
      <c r="A16" s="256" t="s">
        <v>130</v>
      </c>
      <c r="B16" s="382">
        <v>7487667.4800000042</v>
      </c>
      <c r="C16" s="382">
        <v>722123.99999999988</v>
      </c>
      <c r="D16" s="382">
        <v>313375</v>
      </c>
      <c r="E16" s="382">
        <v>679868.00000000012</v>
      </c>
      <c r="F16" s="382">
        <v>559138</v>
      </c>
      <c r="G16" s="382">
        <v>611843</v>
      </c>
      <c r="H16" s="382">
        <v>701411</v>
      </c>
      <c r="I16" s="382">
        <v>547405.01</v>
      </c>
      <c r="J16" s="382">
        <v>600806.07999999996</v>
      </c>
      <c r="K16" s="382">
        <v>735882.79</v>
      </c>
      <c r="L16" s="382">
        <v>610494.01</v>
      </c>
      <c r="M16" s="382">
        <v>800605.8</v>
      </c>
      <c r="N16" s="382">
        <v>604714.79000000027</v>
      </c>
      <c r="O16" s="192"/>
      <c r="P16"/>
      <c r="Q16" s="468"/>
    </row>
    <row r="17" spans="1:17" s="55" customFormat="1" ht="21.6" customHeight="1" x14ac:dyDescent="0.25">
      <c r="A17" s="256" t="s">
        <v>131</v>
      </c>
      <c r="B17" s="382">
        <v>1773847.0000000002</v>
      </c>
      <c r="C17" s="382">
        <v>135937</v>
      </c>
      <c r="D17" s="382">
        <v>37764</v>
      </c>
      <c r="E17" s="382">
        <v>141008</v>
      </c>
      <c r="F17" s="382">
        <v>174157</v>
      </c>
      <c r="G17" s="382">
        <v>212370</v>
      </c>
      <c r="H17" s="382">
        <v>165182.99999999997</v>
      </c>
      <c r="I17" s="382">
        <v>106091</v>
      </c>
      <c r="J17" s="382">
        <v>142253</v>
      </c>
      <c r="K17" s="382">
        <v>151953.00000000003</v>
      </c>
      <c r="L17" s="382">
        <v>190710</v>
      </c>
      <c r="M17" s="382">
        <v>187680.00000000003</v>
      </c>
      <c r="N17" s="382">
        <v>128741.00000000001</v>
      </c>
      <c r="O17" s="192"/>
      <c r="P17"/>
      <c r="Q17" s="468"/>
    </row>
    <row r="18" spans="1:17" s="55" customFormat="1" ht="21.6" customHeight="1" x14ac:dyDescent="0.25">
      <c r="A18" s="256" t="s">
        <v>132</v>
      </c>
      <c r="B18" s="382">
        <v>385988.8600000001</v>
      </c>
      <c r="C18" s="382">
        <v>29007</v>
      </c>
      <c r="D18" s="382">
        <v>82761</v>
      </c>
      <c r="E18" s="382">
        <v>38113</v>
      </c>
      <c r="F18" s="382"/>
      <c r="G18" s="382">
        <v>98720</v>
      </c>
      <c r="H18" s="382">
        <v>5031.7</v>
      </c>
      <c r="I18" s="382">
        <v>2444</v>
      </c>
      <c r="J18" s="382">
        <v>1108</v>
      </c>
      <c r="K18" s="382">
        <v>52620.079999999987</v>
      </c>
      <c r="L18" s="382">
        <v>23587.079999999998</v>
      </c>
      <c r="M18" s="382">
        <v>50966.999999999993</v>
      </c>
      <c r="N18" s="382">
        <v>1630</v>
      </c>
      <c r="O18" s="192"/>
      <c r="P18"/>
      <c r="Q18" s="468"/>
    </row>
    <row r="19" spans="1:17" s="55" customFormat="1" ht="21.6" customHeight="1" x14ac:dyDescent="0.25">
      <c r="A19" s="256" t="s">
        <v>155</v>
      </c>
      <c r="B19" s="382">
        <v>17545245.759999998</v>
      </c>
      <c r="C19" s="382">
        <v>1412955</v>
      </c>
      <c r="D19" s="382">
        <v>1544541.9999999995</v>
      </c>
      <c r="E19" s="382">
        <v>1733010.9999999998</v>
      </c>
      <c r="F19" s="382">
        <v>1374086.61</v>
      </c>
      <c r="G19" s="382">
        <v>1536120.9999999998</v>
      </c>
      <c r="H19" s="382">
        <v>1403126.0000000007</v>
      </c>
      <c r="I19" s="382">
        <v>1664759.9999999998</v>
      </c>
      <c r="J19" s="382">
        <v>1266335.7199999997</v>
      </c>
      <c r="K19" s="382">
        <v>1542797.9999999995</v>
      </c>
      <c r="L19" s="382">
        <v>1250101.81</v>
      </c>
      <c r="M19" s="382">
        <v>1217129.01</v>
      </c>
      <c r="N19" s="382">
        <v>1600279.6100000003</v>
      </c>
      <c r="O19" s="192"/>
      <c r="P19"/>
      <c r="Q19" s="468"/>
    </row>
    <row r="20" spans="1:17" s="187" customFormat="1" ht="17.100000000000001" customHeight="1" x14ac:dyDescent="0.25">
      <c r="A20" s="76"/>
      <c r="B20" s="193"/>
      <c r="C20" s="193"/>
      <c r="D20" s="193"/>
      <c r="E20" s="193"/>
      <c r="F20" s="193"/>
      <c r="G20" s="193"/>
      <c r="H20" s="193"/>
      <c r="I20" s="193"/>
      <c r="J20" s="193"/>
      <c r="K20" s="193"/>
      <c r="L20" s="193"/>
      <c r="M20" s="193"/>
      <c r="N20" s="193"/>
      <c r="O20" s="194"/>
    </row>
    <row r="21" spans="1:17" s="187" customFormat="1" ht="17.100000000000001" customHeight="1" x14ac:dyDescent="0.25">
      <c r="A21" s="38" t="s">
        <v>60</v>
      </c>
      <c r="B21" s="38"/>
      <c r="C21" s="38"/>
      <c r="D21" s="194"/>
      <c r="E21" s="194"/>
      <c r="F21" s="194"/>
      <c r="G21" s="194"/>
      <c r="H21" s="194"/>
      <c r="I21" s="194"/>
      <c r="J21" s="194"/>
      <c r="K21" s="194"/>
      <c r="L21" s="194"/>
      <c r="M21" s="194"/>
      <c r="N21" s="194"/>
      <c r="O21" s="194"/>
    </row>
    <row r="22" spans="1:17" s="187" customFormat="1" ht="17.100000000000001" customHeight="1" x14ac:dyDescent="0.25">
      <c r="A22" s="81" t="s">
        <v>369</v>
      </c>
      <c r="B22" s="38"/>
      <c r="C22" s="1"/>
      <c r="D22" s="1"/>
      <c r="E22" s="1"/>
      <c r="F22" s="1"/>
      <c r="G22" s="1"/>
      <c r="H22" s="1"/>
      <c r="I22" s="1"/>
      <c r="J22" s="1"/>
      <c r="K22" s="1"/>
      <c r="L22" s="1"/>
      <c r="M22" s="1"/>
      <c r="N22" s="1"/>
      <c r="O22" s="1"/>
    </row>
    <row r="23" spans="1:17" s="187" customFormat="1" ht="17.100000000000001" customHeight="1" x14ac:dyDescent="0.25"/>
    <row r="24" spans="1:17" s="187" customFormat="1" ht="17.100000000000001" customHeight="1" x14ac:dyDescent="0.25">
      <c r="A24" s="618" t="s">
        <v>156</v>
      </c>
      <c r="B24" s="618"/>
      <c r="C24" s="618"/>
      <c r="D24" s="618"/>
      <c r="E24" s="618"/>
      <c r="F24" s="618"/>
      <c r="G24" s="618"/>
      <c r="H24" s="618"/>
      <c r="I24" s="618"/>
    </row>
    <row r="25" spans="1:17" s="187" customFormat="1" ht="17.100000000000001" customHeight="1" x14ac:dyDescent="0.25">
      <c r="A25" s="618" t="s">
        <v>334</v>
      </c>
      <c r="B25" s="618"/>
      <c r="C25" s="618"/>
      <c r="D25" s="618"/>
      <c r="E25" s="618"/>
      <c r="F25" s="618"/>
    </row>
    <row r="26" spans="1:17" s="187" customFormat="1" ht="17.100000000000001" customHeight="1" x14ac:dyDescent="0.25"/>
    <row r="27" spans="1:17" s="187" customFormat="1" ht="17.100000000000001" customHeight="1" x14ac:dyDescent="0.25"/>
    <row r="28" spans="1:17" s="187" customFormat="1" ht="17.100000000000001" customHeight="1" x14ac:dyDescent="0.25"/>
    <row r="29" spans="1:17" s="187" customFormat="1" ht="17.100000000000001" customHeight="1" x14ac:dyDescent="0.25"/>
    <row r="30" spans="1:17" s="187" customFormat="1" ht="17.100000000000001" customHeight="1" x14ac:dyDescent="0.25"/>
    <row r="31" spans="1:17" s="187" customFormat="1" ht="17.100000000000001" customHeight="1" x14ac:dyDescent="0.25"/>
    <row r="32" spans="1:17" s="187" customFormat="1" ht="17.100000000000001" customHeight="1" x14ac:dyDescent="0.25"/>
    <row r="33" s="187" customFormat="1" ht="17.100000000000001" customHeight="1" x14ac:dyDescent="0.25"/>
    <row r="34" s="187" customFormat="1" ht="17.100000000000001" customHeight="1" x14ac:dyDescent="0.25"/>
  </sheetData>
  <mergeCells count="5">
    <mergeCell ref="A25:F25"/>
    <mergeCell ref="A2:A3"/>
    <mergeCell ref="B2:B3"/>
    <mergeCell ref="C2:N2"/>
    <mergeCell ref="A24:I24"/>
  </mergeCells>
  <hyperlinks>
    <hyperlink ref="O2" location="ÍNDICE!B57" display="ÍNDICE"/>
  </hyperlinks>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7"/>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57.75" customWidth="1"/>
    <col min="2" max="2" width="16.5" customWidth="1"/>
    <col min="3" max="14" width="17.375" customWidth="1"/>
  </cols>
  <sheetData>
    <row r="1" spans="1:15" ht="144.75" customHeight="1" x14ac:dyDescent="0.25"/>
    <row r="2" spans="1:15" s="51" customFormat="1" ht="36" customHeight="1" x14ac:dyDescent="0.3">
      <c r="A2" s="610" t="s">
        <v>784</v>
      </c>
      <c r="B2" s="610" t="s">
        <v>46</v>
      </c>
      <c r="C2" s="610" t="s">
        <v>114</v>
      </c>
      <c r="D2" s="610"/>
      <c r="E2" s="610"/>
      <c r="F2" s="610"/>
      <c r="G2" s="610"/>
      <c r="H2" s="610"/>
      <c r="I2" s="610"/>
      <c r="J2" s="610"/>
      <c r="K2" s="610"/>
      <c r="L2" s="610"/>
      <c r="M2" s="610"/>
      <c r="N2" s="610"/>
      <c r="O2" s="50" t="s">
        <v>8</v>
      </c>
    </row>
    <row r="3" spans="1:15" s="51" customFormat="1" ht="36" customHeight="1" x14ac:dyDescent="0.3">
      <c r="A3" s="610"/>
      <c r="B3" s="610"/>
      <c r="C3" s="495" t="s">
        <v>64</v>
      </c>
      <c r="D3" s="495" t="s">
        <v>65</v>
      </c>
      <c r="E3" s="495" t="s">
        <v>66</v>
      </c>
      <c r="F3" s="495" t="s">
        <v>67</v>
      </c>
      <c r="G3" s="495" t="s">
        <v>68</v>
      </c>
      <c r="H3" s="495" t="s">
        <v>69</v>
      </c>
      <c r="I3" s="495" t="s">
        <v>70</v>
      </c>
      <c r="J3" s="495" t="s">
        <v>71</v>
      </c>
      <c r="K3" s="495" t="s">
        <v>72</v>
      </c>
      <c r="L3" s="495" t="s">
        <v>73</v>
      </c>
      <c r="M3" s="495" t="s">
        <v>74</v>
      </c>
      <c r="N3" s="495" t="s">
        <v>75</v>
      </c>
      <c r="O3" s="195"/>
    </row>
    <row r="4" spans="1:15" s="55" customFormat="1" ht="21.6" customHeight="1" x14ac:dyDescent="0.25">
      <c r="A4" s="381" t="s">
        <v>785</v>
      </c>
      <c r="B4" s="383">
        <v>95132513.179999828</v>
      </c>
      <c r="C4" s="383">
        <v>8214752.8700000001</v>
      </c>
      <c r="D4" s="383">
        <v>7303026.9599999972</v>
      </c>
      <c r="E4" s="383">
        <v>8624669.7600000035</v>
      </c>
      <c r="F4" s="383">
        <v>7849950.5200000023</v>
      </c>
      <c r="G4" s="383">
        <v>7739029.3100000005</v>
      </c>
      <c r="H4" s="383">
        <v>7588663.7100000037</v>
      </c>
      <c r="I4" s="383">
        <v>8066375.7500000037</v>
      </c>
      <c r="J4" s="383">
        <v>7303008.2799999984</v>
      </c>
      <c r="K4" s="383">
        <v>8370067.5700000012</v>
      </c>
      <c r="L4" s="383">
        <v>7635815.8300000029</v>
      </c>
      <c r="M4" s="383">
        <v>8119523.2999999952</v>
      </c>
      <c r="N4" s="383">
        <v>8317629.3199999994</v>
      </c>
      <c r="O4" s="196"/>
    </row>
    <row r="5" spans="1:15" s="55" customFormat="1" ht="21.6" customHeight="1" x14ac:dyDescent="0.25">
      <c r="A5" s="256" t="s">
        <v>126</v>
      </c>
      <c r="B5" s="382">
        <v>3532350.9999999972</v>
      </c>
      <c r="C5" s="382">
        <v>332696</v>
      </c>
      <c r="D5" s="382">
        <v>266460</v>
      </c>
      <c r="E5" s="382">
        <v>384695</v>
      </c>
      <c r="F5" s="382">
        <v>263999</v>
      </c>
      <c r="G5" s="382">
        <v>249304.99999999997</v>
      </c>
      <c r="H5" s="382">
        <v>232640</v>
      </c>
      <c r="I5" s="382">
        <v>382302</v>
      </c>
      <c r="J5" s="382">
        <v>214322</v>
      </c>
      <c r="K5" s="382">
        <v>341961</v>
      </c>
      <c r="L5" s="382">
        <v>216805.99999999997</v>
      </c>
      <c r="M5" s="382">
        <v>368618</v>
      </c>
      <c r="N5" s="382">
        <v>278547</v>
      </c>
      <c r="O5" s="196"/>
    </row>
    <row r="6" spans="1:15" s="55" customFormat="1" ht="21.6" customHeight="1" x14ac:dyDescent="0.25">
      <c r="A6" s="256" t="s">
        <v>127</v>
      </c>
      <c r="B6" s="382">
        <v>23128721.90000001</v>
      </c>
      <c r="C6" s="382">
        <v>1957460.0000000005</v>
      </c>
      <c r="D6" s="382">
        <v>1951383.0000000002</v>
      </c>
      <c r="E6" s="382">
        <v>1898213</v>
      </c>
      <c r="F6" s="382">
        <v>1941726.9999999998</v>
      </c>
      <c r="G6" s="382">
        <v>1637072.9000000001</v>
      </c>
      <c r="H6" s="382">
        <v>1840518</v>
      </c>
      <c r="I6" s="382">
        <v>1740094.9999999995</v>
      </c>
      <c r="J6" s="382">
        <v>1815047.9999999998</v>
      </c>
      <c r="K6" s="382">
        <v>2084562</v>
      </c>
      <c r="L6" s="382">
        <v>1937309.0000000002</v>
      </c>
      <c r="M6" s="382">
        <v>2082277.9999999998</v>
      </c>
      <c r="N6" s="382">
        <v>2243056.0000000005</v>
      </c>
      <c r="O6" s="196"/>
    </row>
    <row r="7" spans="1:15" s="55" customFormat="1" ht="21.6" customHeight="1" x14ac:dyDescent="0.25">
      <c r="A7" s="256" t="s">
        <v>128</v>
      </c>
      <c r="B7" s="382">
        <v>8646319.2900000028</v>
      </c>
      <c r="C7" s="382">
        <v>650956.63</v>
      </c>
      <c r="D7" s="382">
        <v>588179.20999999973</v>
      </c>
      <c r="E7" s="382">
        <v>837845.08</v>
      </c>
      <c r="F7" s="382">
        <v>646370.03000000014</v>
      </c>
      <c r="G7" s="382">
        <v>639692.19999999995</v>
      </c>
      <c r="H7" s="382">
        <v>684620.22</v>
      </c>
      <c r="I7" s="382">
        <v>891159.48000000045</v>
      </c>
      <c r="J7" s="382">
        <v>742383.65</v>
      </c>
      <c r="K7" s="382">
        <v>670482.57000000007</v>
      </c>
      <c r="L7" s="382">
        <v>724542.32000000007</v>
      </c>
      <c r="M7" s="382">
        <v>920035.36000000034</v>
      </c>
      <c r="N7" s="382">
        <v>650052.53999999992</v>
      </c>
      <c r="O7" s="196"/>
    </row>
    <row r="8" spans="1:15" s="55" customFormat="1" ht="21.6" customHeight="1" x14ac:dyDescent="0.25">
      <c r="A8" s="256" t="s">
        <v>129</v>
      </c>
      <c r="B8" s="382">
        <v>10290536.559999997</v>
      </c>
      <c r="C8" s="382">
        <v>1018025.7599999999</v>
      </c>
      <c r="D8" s="382">
        <v>888479.52000000014</v>
      </c>
      <c r="E8" s="382">
        <v>905602.75999999966</v>
      </c>
      <c r="F8" s="382">
        <v>962080.51999999979</v>
      </c>
      <c r="G8" s="382">
        <v>758291.76</v>
      </c>
      <c r="H8" s="382">
        <v>864711.75999999989</v>
      </c>
      <c r="I8" s="382">
        <v>794092.1599999998</v>
      </c>
      <c r="J8" s="382">
        <v>756242.76</v>
      </c>
      <c r="K8" s="382">
        <v>841179.52</v>
      </c>
      <c r="L8" s="382">
        <v>844127.75999999978</v>
      </c>
      <c r="M8" s="382">
        <v>750187.52000000002</v>
      </c>
      <c r="N8" s="382">
        <v>907514.75999999978</v>
      </c>
      <c r="O8" s="196"/>
    </row>
    <row r="9" spans="1:15" s="55" customFormat="1" ht="21.6" customHeight="1" x14ac:dyDescent="0.25">
      <c r="A9" s="256" t="s">
        <v>130</v>
      </c>
      <c r="B9" s="382">
        <v>14643534.649999997</v>
      </c>
      <c r="C9" s="382">
        <v>1266180.0000000002</v>
      </c>
      <c r="D9" s="382">
        <v>813384</v>
      </c>
      <c r="E9" s="382">
        <v>1242234</v>
      </c>
      <c r="F9" s="382">
        <v>1206070</v>
      </c>
      <c r="G9" s="382">
        <v>1190201.78</v>
      </c>
      <c r="H9" s="382">
        <v>1159888.9999999995</v>
      </c>
      <c r="I9" s="382">
        <v>1161653.7799999998</v>
      </c>
      <c r="J9" s="382">
        <v>1207677.32</v>
      </c>
      <c r="K9" s="382">
        <v>1525741.65</v>
      </c>
      <c r="L9" s="382">
        <v>1346823.12</v>
      </c>
      <c r="M9" s="382">
        <v>1288023</v>
      </c>
      <c r="N9" s="382">
        <v>1235657.0000000002</v>
      </c>
      <c r="O9" s="196"/>
    </row>
    <row r="10" spans="1:15" s="55" customFormat="1" ht="21.6" customHeight="1" x14ac:dyDescent="0.25">
      <c r="A10" s="256" t="s">
        <v>131</v>
      </c>
      <c r="B10" s="382">
        <v>3776286.3399999989</v>
      </c>
      <c r="C10" s="382">
        <v>234015</v>
      </c>
      <c r="D10" s="382">
        <v>166530</v>
      </c>
      <c r="E10" s="382">
        <v>364062.00000000006</v>
      </c>
      <c r="F10" s="382">
        <v>283584.89</v>
      </c>
      <c r="G10" s="382">
        <v>326160.88999999996</v>
      </c>
      <c r="H10" s="382">
        <v>438347.77999999997</v>
      </c>
      <c r="I10" s="382">
        <v>198224.00000000006</v>
      </c>
      <c r="J10" s="382">
        <v>335862</v>
      </c>
      <c r="K10" s="382">
        <v>276817.88999999996</v>
      </c>
      <c r="L10" s="382">
        <v>459302.00000000006</v>
      </c>
      <c r="M10" s="382">
        <v>386181.88999999996</v>
      </c>
      <c r="N10" s="382">
        <v>307198</v>
      </c>
      <c r="O10" s="196"/>
    </row>
    <row r="11" spans="1:15" s="55" customFormat="1" ht="21.6" customHeight="1" x14ac:dyDescent="0.25">
      <c r="A11" s="256" t="s">
        <v>132</v>
      </c>
      <c r="B11" s="382">
        <v>825186.52</v>
      </c>
      <c r="C11" s="382">
        <v>140069</v>
      </c>
      <c r="D11" s="382">
        <v>99833</v>
      </c>
      <c r="E11" s="382">
        <v>69745</v>
      </c>
      <c r="F11" s="382">
        <v>57008</v>
      </c>
      <c r="G11" s="382">
        <v>160077.64000000001</v>
      </c>
      <c r="H11" s="382">
        <v>9875.34</v>
      </c>
      <c r="I11" s="382">
        <v>4800.3</v>
      </c>
      <c r="J11" s="382">
        <v>5923</v>
      </c>
      <c r="K11" s="382">
        <v>106542.34</v>
      </c>
      <c r="L11" s="382">
        <v>86692.3</v>
      </c>
      <c r="M11" s="382">
        <v>75973.3</v>
      </c>
      <c r="N11" s="382">
        <v>8647.2999999999993</v>
      </c>
      <c r="O11" s="196"/>
    </row>
    <row r="12" spans="1:15" s="55" customFormat="1" ht="21.6" customHeight="1" x14ac:dyDescent="0.25">
      <c r="A12" s="256" t="s">
        <v>155</v>
      </c>
      <c r="B12" s="382">
        <v>30289576.920000013</v>
      </c>
      <c r="C12" s="382">
        <v>2615350.4800000009</v>
      </c>
      <c r="D12" s="382">
        <v>2528778.23</v>
      </c>
      <c r="E12" s="382">
        <v>2922272.919999999</v>
      </c>
      <c r="F12" s="382">
        <v>2489111.080000001</v>
      </c>
      <c r="G12" s="382">
        <v>2778227.1399999983</v>
      </c>
      <c r="H12" s="382">
        <v>2358061.6100000003</v>
      </c>
      <c r="I12" s="382">
        <v>2894049.03</v>
      </c>
      <c r="J12" s="382">
        <v>2225549.5500000007</v>
      </c>
      <c r="K12" s="382">
        <v>2522780.5999999992</v>
      </c>
      <c r="L12" s="382">
        <v>2020213.3299999991</v>
      </c>
      <c r="M12" s="382">
        <v>2248226.2299999995</v>
      </c>
      <c r="N12" s="382">
        <v>2686956.72</v>
      </c>
      <c r="O12" s="196"/>
    </row>
    <row r="13" spans="1:15" s="55" customFormat="1" ht="21.6" customHeight="1" x14ac:dyDescent="0.25">
      <c r="A13" s="384" t="s">
        <v>786</v>
      </c>
      <c r="B13" s="385">
        <v>95132513.179999828</v>
      </c>
      <c r="C13" s="385">
        <v>8243085.1699999981</v>
      </c>
      <c r="D13" s="385">
        <v>7355183.959999999</v>
      </c>
      <c r="E13" s="385">
        <v>8610552.7599999979</v>
      </c>
      <c r="F13" s="385">
        <v>7695544.1100000022</v>
      </c>
      <c r="G13" s="385">
        <v>7706048.290000001</v>
      </c>
      <c r="H13" s="385">
        <v>7923721.1399999969</v>
      </c>
      <c r="I13" s="385">
        <v>7921387.7199999979</v>
      </c>
      <c r="J13" s="385">
        <v>7343049.1800000006</v>
      </c>
      <c r="K13" s="385">
        <v>8249183.7499999963</v>
      </c>
      <c r="L13" s="385">
        <v>7467329.9800000004</v>
      </c>
      <c r="M13" s="385">
        <v>8480192.8899999987</v>
      </c>
      <c r="N13" s="385">
        <v>8137234.2300000023</v>
      </c>
      <c r="O13" s="54"/>
    </row>
    <row r="14" spans="1:15" s="55" customFormat="1" ht="21.6" customHeight="1" x14ac:dyDescent="0.25">
      <c r="A14" s="256" t="s">
        <v>126</v>
      </c>
      <c r="B14" s="382">
        <v>3532350.9999999972</v>
      </c>
      <c r="C14" s="382">
        <v>332696</v>
      </c>
      <c r="D14" s="382">
        <v>254349</v>
      </c>
      <c r="E14" s="382">
        <v>396806</v>
      </c>
      <c r="F14" s="382">
        <v>263999</v>
      </c>
      <c r="G14" s="382">
        <v>249304.99999999997</v>
      </c>
      <c r="H14" s="382">
        <v>232640</v>
      </c>
      <c r="I14" s="382">
        <v>382302</v>
      </c>
      <c r="J14" s="382">
        <v>214322</v>
      </c>
      <c r="K14" s="382">
        <v>341961</v>
      </c>
      <c r="L14" s="382">
        <v>216805.99999999997</v>
      </c>
      <c r="M14" s="382">
        <v>368618</v>
      </c>
      <c r="N14" s="382">
        <v>278547</v>
      </c>
      <c r="O14" s="54"/>
    </row>
    <row r="15" spans="1:15" s="55" customFormat="1" ht="21.6" customHeight="1" x14ac:dyDescent="0.25">
      <c r="A15" s="256" t="s">
        <v>127</v>
      </c>
      <c r="B15" s="382">
        <v>23128721.90000001</v>
      </c>
      <c r="C15" s="382">
        <v>2091654</v>
      </c>
      <c r="D15" s="382">
        <v>1964199</v>
      </c>
      <c r="E15" s="382">
        <v>1815325</v>
      </c>
      <c r="F15" s="382">
        <v>1987790.9999999998</v>
      </c>
      <c r="G15" s="382">
        <v>1491559.9000000001</v>
      </c>
      <c r="H15" s="382">
        <v>1949874</v>
      </c>
      <c r="I15" s="382">
        <v>1678630.9999999995</v>
      </c>
      <c r="J15" s="382">
        <v>1889191.9999999998</v>
      </c>
      <c r="K15" s="382">
        <v>2038930.9999999995</v>
      </c>
      <c r="L15" s="382">
        <v>1881990.0000000002</v>
      </c>
      <c r="M15" s="382">
        <v>2189855</v>
      </c>
      <c r="N15" s="382">
        <v>2149720.0000000005</v>
      </c>
      <c r="O15" s="54"/>
    </row>
    <row r="16" spans="1:15" s="55" customFormat="1" ht="21.6" customHeight="1" x14ac:dyDescent="0.25">
      <c r="A16" s="256" t="s">
        <v>128</v>
      </c>
      <c r="B16" s="382">
        <v>8646319.2900000028</v>
      </c>
      <c r="C16" s="382">
        <v>623204.62999999989</v>
      </c>
      <c r="D16" s="382">
        <v>592699.21</v>
      </c>
      <c r="E16" s="382">
        <v>861077.08000000031</v>
      </c>
      <c r="F16" s="382">
        <v>639163.03</v>
      </c>
      <c r="G16" s="382">
        <v>646899.20000000019</v>
      </c>
      <c r="H16" s="382">
        <v>661965.22000000009</v>
      </c>
      <c r="I16" s="382">
        <v>771365.4800000001</v>
      </c>
      <c r="J16" s="382">
        <v>884832.65</v>
      </c>
      <c r="K16" s="382">
        <v>670482.57000000007</v>
      </c>
      <c r="L16" s="382">
        <v>715972.8600000001</v>
      </c>
      <c r="M16" s="382">
        <v>907984.82000000007</v>
      </c>
      <c r="N16" s="382">
        <v>670672.54</v>
      </c>
      <c r="O16" s="54"/>
    </row>
    <row r="17" spans="1:15" s="55" customFormat="1" ht="21.6" customHeight="1" x14ac:dyDescent="0.25">
      <c r="A17" s="256" t="s">
        <v>129</v>
      </c>
      <c r="B17" s="382">
        <v>10290536.559999997</v>
      </c>
      <c r="C17" s="382">
        <v>919770.76</v>
      </c>
      <c r="D17" s="382">
        <v>1005918.5199999999</v>
      </c>
      <c r="E17" s="382">
        <v>891591.75999999978</v>
      </c>
      <c r="F17" s="382">
        <v>946284.76000000013</v>
      </c>
      <c r="G17" s="382">
        <v>760873.52</v>
      </c>
      <c r="H17" s="382">
        <v>878576.75999999989</v>
      </c>
      <c r="I17" s="382">
        <v>769813.1599999998</v>
      </c>
      <c r="J17" s="382">
        <v>772483.76</v>
      </c>
      <c r="K17" s="382">
        <v>861342.52</v>
      </c>
      <c r="L17" s="382">
        <v>833593.76</v>
      </c>
      <c r="M17" s="382">
        <v>743326.52</v>
      </c>
      <c r="N17" s="382">
        <v>906960.76</v>
      </c>
      <c r="O17" s="54"/>
    </row>
    <row r="18" spans="1:15" s="55" customFormat="1" ht="21.6" customHeight="1" x14ac:dyDescent="0.25">
      <c r="A18" s="256" t="s">
        <v>130</v>
      </c>
      <c r="B18" s="382">
        <v>14643534.649999997</v>
      </c>
      <c r="C18" s="382">
        <v>1374766</v>
      </c>
      <c r="D18" s="382">
        <v>632790</v>
      </c>
      <c r="E18" s="382">
        <v>1318068</v>
      </c>
      <c r="F18" s="382">
        <v>1101585.9999999998</v>
      </c>
      <c r="G18" s="382">
        <v>1186548.7800000003</v>
      </c>
      <c r="H18" s="382">
        <v>1354960.0000000002</v>
      </c>
      <c r="I18" s="382">
        <v>1094629.7800000003</v>
      </c>
      <c r="J18" s="382">
        <v>1147735.32</v>
      </c>
      <c r="K18" s="382">
        <v>1443040.65</v>
      </c>
      <c r="L18" s="382">
        <v>1171588.78</v>
      </c>
      <c r="M18" s="382">
        <v>1605295.34</v>
      </c>
      <c r="N18" s="382">
        <v>1212526</v>
      </c>
      <c r="O18" s="54"/>
    </row>
    <row r="19" spans="1:15" s="55" customFormat="1" ht="21.6" customHeight="1" x14ac:dyDescent="0.25">
      <c r="A19" s="256" t="s">
        <v>131</v>
      </c>
      <c r="B19" s="382">
        <v>3776286.3399999989</v>
      </c>
      <c r="C19" s="382">
        <v>276919</v>
      </c>
      <c r="D19" s="382">
        <v>82032</v>
      </c>
      <c r="E19" s="382">
        <v>277654</v>
      </c>
      <c r="F19" s="382">
        <v>389477.88999999996</v>
      </c>
      <c r="G19" s="382">
        <v>381690.89</v>
      </c>
      <c r="H19" s="382">
        <v>359537.78</v>
      </c>
      <c r="I19" s="382">
        <v>252578.99999999997</v>
      </c>
      <c r="J19" s="382">
        <v>298862</v>
      </c>
      <c r="K19" s="382">
        <v>310285.88999999996</v>
      </c>
      <c r="L19" s="382">
        <v>432468.99999999994</v>
      </c>
      <c r="M19" s="382">
        <v>424838.89</v>
      </c>
      <c r="N19" s="382">
        <v>289939.99999999994</v>
      </c>
      <c r="O19" s="54"/>
    </row>
    <row r="20" spans="1:15" s="55" customFormat="1" ht="20.100000000000001" customHeight="1" x14ac:dyDescent="0.25">
      <c r="A20" s="256" t="s">
        <v>132</v>
      </c>
      <c r="B20" s="382">
        <v>825186.52</v>
      </c>
      <c r="C20" s="382">
        <v>63971.3</v>
      </c>
      <c r="D20" s="382">
        <v>180731</v>
      </c>
      <c r="E20" s="382">
        <v>69745</v>
      </c>
      <c r="F20" s="382">
        <v>0</v>
      </c>
      <c r="G20" s="382">
        <v>217085.64</v>
      </c>
      <c r="H20" s="382">
        <v>9875.34</v>
      </c>
      <c r="I20" s="382">
        <v>4800.3</v>
      </c>
      <c r="J20" s="382">
        <v>2076</v>
      </c>
      <c r="K20" s="382">
        <v>109291.67</v>
      </c>
      <c r="L20" s="382">
        <v>51046.97</v>
      </c>
      <c r="M20" s="382">
        <v>112716.3</v>
      </c>
      <c r="N20" s="382">
        <v>3847</v>
      </c>
      <c r="O20" s="54"/>
    </row>
    <row r="21" spans="1:15" s="55" customFormat="1" ht="20.100000000000001" customHeight="1" x14ac:dyDescent="0.25">
      <c r="A21" s="256" t="s">
        <v>155</v>
      </c>
      <c r="B21" s="382">
        <v>30289576.920000013</v>
      </c>
      <c r="C21" s="382">
        <v>2560103.4799999995</v>
      </c>
      <c r="D21" s="382">
        <v>2642465.23</v>
      </c>
      <c r="E21" s="382">
        <v>2980285.9200000018</v>
      </c>
      <c r="F21" s="382">
        <v>2367242.4300000016</v>
      </c>
      <c r="G21" s="382">
        <v>2772085.3599999985</v>
      </c>
      <c r="H21" s="382">
        <v>2476292.0399999996</v>
      </c>
      <c r="I21" s="382">
        <v>2967266.9999999995</v>
      </c>
      <c r="J21" s="382">
        <v>2133545.4499999988</v>
      </c>
      <c r="K21" s="382">
        <v>2473848.4499999993</v>
      </c>
      <c r="L21" s="382">
        <v>2163862.6100000013</v>
      </c>
      <c r="M21" s="382">
        <v>2127558.0200000005</v>
      </c>
      <c r="N21" s="382">
        <v>2625020.9300000011</v>
      </c>
      <c r="O21" s="54"/>
    </row>
    <row r="22" spans="1:15" s="187" customFormat="1" ht="17.100000000000001" customHeight="1" x14ac:dyDescent="0.25">
      <c r="A22" s="76"/>
      <c r="B22" s="193"/>
      <c r="C22" s="193"/>
      <c r="D22" s="193"/>
      <c r="E22" s="193"/>
      <c r="F22" s="193"/>
      <c r="G22" s="193"/>
      <c r="H22" s="193"/>
      <c r="I22" s="193"/>
      <c r="J22" s="193"/>
      <c r="K22" s="193"/>
      <c r="L22" s="193"/>
      <c r="M22" s="193"/>
      <c r="N22" s="193"/>
      <c r="O22" s="1"/>
    </row>
    <row r="23" spans="1:15" s="187" customFormat="1" ht="17.100000000000001" customHeight="1" x14ac:dyDescent="0.25">
      <c r="A23" s="38" t="s">
        <v>60</v>
      </c>
      <c r="B23" s="38"/>
      <c r="C23" s="38"/>
      <c r="D23" s="197"/>
      <c r="E23" s="197"/>
      <c r="F23" s="197"/>
      <c r="G23" s="197"/>
      <c r="H23" s="197"/>
      <c r="I23" s="197"/>
      <c r="J23" s="197"/>
      <c r="K23" s="197"/>
      <c r="L23" s="197"/>
      <c r="M23" s="197"/>
      <c r="N23" s="197"/>
      <c r="O23" s="198"/>
    </row>
    <row r="24" spans="1:15" s="187" customFormat="1" ht="17.100000000000001" customHeight="1" x14ac:dyDescent="0.25">
      <c r="A24" s="81" t="s">
        <v>369</v>
      </c>
      <c r="B24" s="1"/>
      <c r="C24" s="1"/>
      <c r="D24" s="1"/>
      <c r="E24" s="1"/>
      <c r="F24" s="1"/>
      <c r="G24" s="1"/>
      <c r="H24" s="1"/>
      <c r="I24" s="1"/>
      <c r="J24" s="1"/>
      <c r="K24" s="1"/>
      <c r="L24" s="1"/>
      <c r="M24" s="1"/>
      <c r="N24" s="1"/>
      <c r="O24" s="1"/>
    </row>
    <row r="25" spans="1:15" s="187" customFormat="1" ht="17.100000000000001" customHeight="1" x14ac:dyDescent="0.25">
      <c r="A25" s="81"/>
      <c r="B25" s="1"/>
      <c r="C25" s="1"/>
      <c r="D25" s="1"/>
      <c r="E25" s="1"/>
      <c r="F25" s="1"/>
      <c r="G25" s="1"/>
      <c r="H25" s="1"/>
      <c r="I25" s="1"/>
      <c r="J25" s="1"/>
      <c r="K25" s="1"/>
      <c r="L25" s="1"/>
      <c r="M25" s="1"/>
      <c r="N25" s="1"/>
      <c r="O25" s="1"/>
    </row>
    <row r="26" spans="1:15" s="187" customFormat="1" ht="17.100000000000001" customHeight="1" x14ac:dyDescent="0.25">
      <c r="A26" s="618" t="s">
        <v>334</v>
      </c>
      <c r="B26" s="618"/>
      <c r="C26" s="618"/>
      <c r="D26" s="618"/>
      <c r="E26" s="618"/>
      <c r="F26" s="618"/>
    </row>
    <row r="27" spans="1:15" s="187" customFormat="1" ht="17.100000000000001" customHeight="1" x14ac:dyDescent="0.25"/>
    <row r="28" spans="1:15" s="187" customFormat="1" ht="17.100000000000001" customHeight="1" x14ac:dyDescent="0.25"/>
    <row r="29" spans="1:15" s="187" customFormat="1" ht="17.100000000000001" customHeight="1" x14ac:dyDescent="0.25"/>
    <row r="30" spans="1:15" s="187" customFormat="1" ht="17.100000000000001" customHeight="1" x14ac:dyDescent="0.25"/>
    <row r="31" spans="1:15" s="187" customFormat="1" ht="17.100000000000001" customHeight="1" x14ac:dyDescent="0.25"/>
    <row r="32" spans="1:15" s="187" customFormat="1" ht="17.100000000000001" customHeight="1" x14ac:dyDescent="0.25"/>
    <row r="33" s="187" customFormat="1" ht="17.100000000000001" customHeight="1" x14ac:dyDescent="0.25"/>
    <row r="34" s="187" customFormat="1" ht="17.100000000000001" customHeight="1" x14ac:dyDescent="0.25"/>
    <row r="35" s="187" customFormat="1" ht="17.100000000000001" customHeight="1" x14ac:dyDescent="0.25"/>
    <row r="36" s="187" customFormat="1" ht="17.100000000000001" customHeight="1" x14ac:dyDescent="0.25"/>
    <row r="37" s="187" customFormat="1" ht="17.100000000000001" customHeight="1" x14ac:dyDescent="0.25"/>
  </sheetData>
  <mergeCells count="4">
    <mergeCell ref="A2:A3"/>
    <mergeCell ref="B2:B3"/>
    <mergeCell ref="C2:N2"/>
    <mergeCell ref="A26:F26"/>
  </mergeCells>
  <hyperlinks>
    <hyperlink ref="O2" location="ÍNDICE!B57" display="ÍNDICE"/>
  </hyperlinks>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5"/>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33.5" customWidth="1"/>
    <col min="2" max="14" width="15.5" customWidth="1"/>
    <col min="16" max="16" width="14.25" bestFit="1" customWidth="1"/>
  </cols>
  <sheetData>
    <row r="1" spans="1:15" ht="144.75" customHeight="1" x14ac:dyDescent="0.25"/>
    <row r="2" spans="1:15" s="273" customFormat="1" ht="36" customHeight="1" x14ac:dyDescent="0.3">
      <c r="A2" s="610" t="s">
        <v>783</v>
      </c>
      <c r="B2" s="610" t="s">
        <v>46</v>
      </c>
      <c r="C2" s="610" t="s">
        <v>114</v>
      </c>
      <c r="D2" s="610"/>
      <c r="E2" s="610"/>
      <c r="F2" s="610"/>
      <c r="G2" s="610"/>
      <c r="H2" s="610"/>
      <c r="I2" s="610"/>
      <c r="J2" s="610"/>
      <c r="K2" s="610"/>
      <c r="L2" s="610"/>
      <c r="M2" s="610"/>
      <c r="N2" s="610"/>
      <c r="O2" s="267" t="s">
        <v>8</v>
      </c>
    </row>
    <row r="3" spans="1:15" s="273" customFormat="1" ht="36" customHeight="1" x14ac:dyDescent="0.3">
      <c r="A3" s="610"/>
      <c r="B3" s="610"/>
      <c r="C3" s="495" t="s">
        <v>64</v>
      </c>
      <c r="D3" s="495" t="s">
        <v>65</v>
      </c>
      <c r="E3" s="495" t="s">
        <v>66</v>
      </c>
      <c r="F3" s="495" t="s">
        <v>67</v>
      </c>
      <c r="G3" s="495" t="s">
        <v>68</v>
      </c>
      <c r="H3" s="495" t="s">
        <v>69</v>
      </c>
      <c r="I3" s="495" t="s">
        <v>70</v>
      </c>
      <c r="J3" s="495" t="s">
        <v>71</v>
      </c>
      <c r="K3" s="495" t="s">
        <v>72</v>
      </c>
      <c r="L3" s="495" t="s">
        <v>73</v>
      </c>
      <c r="M3" s="495" t="s">
        <v>74</v>
      </c>
      <c r="N3" s="495" t="s">
        <v>75</v>
      </c>
      <c r="O3" s="269"/>
    </row>
    <row r="4" spans="1:15" s="55" customFormat="1" ht="22.5" customHeight="1" x14ac:dyDescent="0.25">
      <c r="A4" s="254" t="s">
        <v>46</v>
      </c>
      <c r="B4" s="383">
        <v>3589</v>
      </c>
      <c r="C4" s="383">
        <v>302</v>
      </c>
      <c r="D4" s="383">
        <v>273</v>
      </c>
      <c r="E4" s="383">
        <v>289</v>
      </c>
      <c r="F4" s="383">
        <v>297</v>
      </c>
      <c r="G4" s="383">
        <v>286</v>
      </c>
      <c r="H4" s="383">
        <v>290</v>
      </c>
      <c r="I4" s="383">
        <v>281</v>
      </c>
      <c r="J4" s="383">
        <v>285</v>
      </c>
      <c r="K4" s="383">
        <v>331</v>
      </c>
      <c r="L4" s="383">
        <v>312</v>
      </c>
      <c r="M4" s="383">
        <v>312</v>
      </c>
      <c r="N4" s="383">
        <v>331</v>
      </c>
      <c r="O4" s="53"/>
    </row>
    <row r="5" spans="1:15" s="55" customFormat="1" ht="22.5" customHeight="1" x14ac:dyDescent="0.25">
      <c r="A5" s="256" t="s">
        <v>484</v>
      </c>
      <c r="B5" s="517">
        <v>710</v>
      </c>
      <c r="C5" s="382">
        <v>66</v>
      </c>
      <c r="D5" s="382">
        <v>56</v>
      </c>
      <c r="E5" s="382">
        <v>70</v>
      </c>
      <c r="F5" s="382">
        <v>57</v>
      </c>
      <c r="G5" s="382">
        <v>56</v>
      </c>
      <c r="H5" s="382">
        <v>59</v>
      </c>
      <c r="I5" s="382">
        <v>51</v>
      </c>
      <c r="J5" s="382">
        <v>59</v>
      </c>
      <c r="K5" s="382">
        <v>57</v>
      </c>
      <c r="L5" s="382">
        <v>54</v>
      </c>
      <c r="M5" s="382">
        <v>59</v>
      </c>
      <c r="N5" s="382">
        <v>66</v>
      </c>
      <c r="O5" s="54"/>
    </row>
    <row r="6" spans="1:15" s="55" customFormat="1" ht="22.5" customHeight="1" x14ac:dyDescent="0.25">
      <c r="A6" s="256" t="s">
        <v>164</v>
      </c>
      <c r="B6" s="517">
        <v>633</v>
      </c>
      <c r="C6" s="382">
        <v>44</v>
      </c>
      <c r="D6" s="382">
        <v>45</v>
      </c>
      <c r="E6" s="382">
        <v>42</v>
      </c>
      <c r="F6" s="382">
        <v>66</v>
      </c>
      <c r="G6" s="382">
        <v>51</v>
      </c>
      <c r="H6" s="382">
        <v>61</v>
      </c>
      <c r="I6" s="382">
        <v>40</v>
      </c>
      <c r="J6" s="382">
        <v>57</v>
      </c>
      <c r="K6" s="382">
        <v>70</v>
      </c>
      <c r="L6" s="382">
        <v>48</v>
      </c>
      <c r="M6" s="382">
        <v>52</v>
      </c>
      <c r="N6" s="382">
        <v>57</v>
      </c>
      <c r="O6" s="54"/>
    </row>
    <row r="7" spans="1:15" s="55" customFormat="1" ht="22.5" customHeight="1" x14ac:dyDescent="0.25">
      <c r="A7" s="256" t="s">
        <v>485</v>
      </c>
      <c r="B7" s="517">
        <v>329</v>
      </c>
      <c r="C7" s="382">
        <v>22</v>
      </c>
      <c r="D7" s="382">
        <v>26</v>
      </c>
      <c r="E7" s="382">
        <v>23</v>
      </c>
      <c r="F7" s="382">
        <v>21</v>
      </c>
      <c r="G7" s="382">
        <v>18</v>
      </c>
      <c r="H7" s="382">
        <v>25</v>
      </c>
      <c r="I7" s="382">
        <v>25</v>
      </c>
      <c r="J7" s="382">
        <v>33</v>
      </c>
      <c r="K7" s="382">
        <v>37</v>
      </c>
      <c r="L7" s="382">
        <v>33</v>
      </c>
      <c r="M7" s="382">
        <v>31</v>
      </c>
      <c r="N7" s="382">
        <v>35</v>
      </c>
      <c r="O7" s="54"/>
    </row>
    <row r="8" spans="1:15" s="55" customFormat="1" ht="22.5" customHeight="1" x14ac:dyDescent="0.25">
      <c r="A8" s="256" t="s">
        <v>486</v>
      </c>
      <c r="B8" s="517">
        <v>255</v>
      </c>
      <c r="C8" s="382">
        <v>24</v>
      </c>
      <c r="D8" s="382">
        <v>21</v>
      </c>
      <c r="E8" s="382">
        <v>21</v>
      </c>
      <c r="F8" s="382">
        <v>17</v>
      </c>
      <c r="G8" s="382">
        <v>25</v>
      </c>
      <c r="H8" s="382">
        <v>21</v>
      </c>
      <c r="I8" s="382">
        <v>22</v>
      </c>
      <c r="J8" s="382">
        <v>16</v>
      </c>
      <c r="K8" s="382">
        <v>20</v>
      </c>
      <c r="L8" s="382">
        <v>25</v>
      </c>
      <c r="M8" s="382">
        <v>18</v>
      </c>
      <c r="N8" s="382">
        <v>25</v>
      </c>
      <c r="O8" s="54"/>
    </row>
    <row r="9" spans="1:15" s="55" customFormat="1" ht="22.5" customHeight="1" x14ac:dyDescent="0.25">
      <c r="A9" s="256" t="s">
        <v>487</v>
      </c>
      <c r="B9" s="517">
        <v>218</v>
      </c>
      <c r="C9" s="382">
        <v>23</v>
      </c>
      <c r="D9" s="382">
        <v>16</v>
      </c>
      <c r="E9" s="382">
        <v>16</v>
      </c>
      <c r="F9" s="382">
        <v>13</v>
      </c>
      <c r="G9" s="382">
        <v>24</v>
      </c>
      <c r="H9" s="382">
        <v>15</v>
      </c>
      <c r="I9" s="382">
        <v>20</v>
      </c>
      <c r="J9" s="382">
        <v>13</v>
      </c>
      <c r="K9" s="382">
        <v>23</v>
      </c>
      <c r="L9" s="382">
        <v>18</v>
      </c>
      <c r="M9" s="382">
        <v>19</v>
      </c>
      <c r="N9" s="382">
        <v>18</v>
      </c>
      <c r="O9" s="54"/>
    </row>
    <row r="10" spans="1:15" s="55" customFormat="1" ht="22.5" customHeight="1" x14ac:dyDescent="0.25">
      <c r="A10" s="256" t="s">
        <v>488</v>
      </c>
      <c r="B10" s="517">
        <v>155</v>
      </c>
      <c r="C10" s="382">
        <v>19</v>
      </c>
      <c r="D10" s="382">
        <v>17</v>
      </c>
      <c r="E10" s="382">
        <v>11</v>
      </c>
      <c r="F10" s="382">
        <v>17</v>
      </c>
      <c r="G10" s="382">
        <v>9</v>
      </c>
      <c r="H10" s="382">
        <v>16</v>
      </c>
      <c r="I10" s="382">
        <v>14</v>
      </c>
      <c r="J10" s="382">
        <v>9</v>
      </c>
      <c r="K10" s="382">
        <v>11</v>
      </c>
      <c r="L10" s="382">
        <v>15</v>
      </c>
      <c r="M10" s="382">
        <v>11</v>
      </c>
      <c r="N10" s="382">
        <v>6</v>
      </c>
      <c r="O10" s="54"/>
    </row>
    <row r="11" spans="1:15" s="55" customFormat="1" ht="22.5" customHeight="1" x14ac:dyDescent="0.25">
      <c r="A11" s="256" t="s">
        <v>489</v>
      </c>
      <c r="B11" s="517">
        <v>134</v>
      </c>
      <c r="C11" s="382">
        <v>7</v>
      </c>
      <c r="D11" s="382">
        <v>6</v>
      </c>
      <c r="E11" s="382">
        <v>9</v>
      </c>
      <c r="F11" s="382">
        <v>7</v>
      </c>
      <c r="G11" s="382">
        <v>8</v>
      </c>
      <c r="H11" s="382">
        <v>8</v>
      </c>
      <c r="I11" s="382">
        <v>9</v>
      </c>
      <c r="J11" s="382">
        <v>11</v>
      </c>
      <c r="K11" s="382">
        <v>19</v>
      </c>
      <c r="L11" s="382">
        <v>17</v>
      </c>
      <c r="M11" s="382">
        <v>19</v>
      </c>
      <c r="N11" s="382">
        <v>14</v>
      </c>
      <c r="O11" s="54"/>
    </row>
    <row r="12" spans="1:15" s="55" customFormat="1" ht="22.5" customHeight="1" x14ac:dyDescent="0.25">
      <c r="A12" s="256" t="s">
        <v>490</v>
      </c>
      <c r="B12" s="517">
        <v>125</v>
      </c>
      <c r="C12" s="382">
        <v>12</v>
      </c>
      <c r="D12" s="382">
        <v>8</v>
      </c>
      <c r="E12" s="382">
        <v>9</v>
      </c>
      <c r="F12" s="382">
        <v>7</v>
      </c>
      <c r="G12" s="382">
        <v>12</v>
      </c>
      <c r="H12" s="382">
        <v>7</v>
      </c>
      <c r="I12" s="382">
        <v>6</v>
      </c>
      <c r="J12" s="382">
        <v>12</v>
      </c>
      <c r="K12" s="382">
        <v>8</v>
      </c>
      <c r="L12" s="382">
        <v>12</v>
      </c>
      <c r="M12" s="382">
        <v>13</v>
      </c>
      <c r="N12" s="382">
        <v>19</v>
      </c>
      <c r="O12" s="54"/>
    </row>
    <row r="13" spans="1:15" s="55" customFormat="1" ht="22.5" customHeight="1" x14ac:dyDescent="0.25">
      <c r="A13" s="256" t="s">
        <v>491</v>
      </c>
      <c r="B13" s="517">
        <v>116</v>
      </c>
      <c r="C13" s="382">
        <v>11</v>
      </c>
      <c r="D13" s="382">
        <v>6</v>
      </c>
      <c r="E13" s="382">
        <v>10</v>
      </c>
      <c r="F13" s="382">
        <v>10</v>
      </c>
      <c r="G13" s="382">
        <v>11</v>
      </c>
      <c r="H13" s="382">
        <v>5</v>
      </c>
      <c r="I13" s="382">
        <v>13</v>
      </c>
      <c r="J13" s="382">
        <v>7</v>
      </c>
      <c r="K13" s="382">
        <v>13</v>
      </c>
      <c r="L13" s="382">
        <v>8</v>
      </c>
      <c r="M13" s="382">
        <v>12</v>
      </c>
      <c r="N13" s="382">
        <v>10</v>
      </c>
      <c r="O13" s="54"/>
    </row>
    <row r="14" spans="1:15" s="55" customFormat="1" ht="22.5" customHeight="1" x14ac:dyDescent="0.25">
      <c r="A14" s="256" t="s">
        <v>492</v>
      </c>
      <c r="B14" s="517">
        <v>61</v>
      </c>
      <c r="C14" s="382">
        <v>6</v>
      </c>
      <c r="D14" s="382">
        <v>5</v>
      </c>
      <c r="E14" s="382">
        <v>9</v>
      </c>
      <c r="F14" s="382">
        <v>4</v>
      </c>
      <c r="G14" s="382">
        <v>2</v>
      </c>
      <c r="H14" s="382">
        <v>4</v>
      </c>
      <c r="I14" s="382">
        <v>5</v>
      </c>
      <c r="J14" s="382">
        <v>3</v>
      </c>
      <c r="K14" s="382">
        <v>6</v>
      </c>
      <c r="L14" s="382">
        <v>8</v>
      </c>
      <c r="M14" s="382">
        <v>4</v>
      </c>
      <c r="N14" s="382">
        <v>5</v>
      </c>
      <c r="O14" s="54"/>
    </row>
    <row r="15" spans="1:15" s="55" customFormat="1" ht="22.5" customHeight="1" x14ac:dyDescent="0.25">
      <c r="A15" s="256" t="s">
        <v>493</v>
      </c>
      <c r="B15" s="517">
        <v>59</v>
      </c>
      <c r="C15" s="382">
        <v>7</v>
      </c>
      <c r="D15" s="382">
        <v>7</v>
      </c>
      <c r="E15" s="382">
        <v>2</v>
      </c>
      <c r="F15" s="382">
        <v>5</v>
      </c>
      <c r="G15" s="382">
        <v>6</v>
      </c>
      <c r="H15" s="382">
        <v>5</v>
      </c>
      <c r="I15" s="382">
        <v>3</v>
      </c>
      <c r="J15" s="382">
        <v>7</v>
      </c>
      <c r="K15" s="382">
        <v>6</v>
      </c>
      <c r="L15" s="382">
        <v>3</v>
      </c>
      <c r="M15" s="382">
        <v>4</v>
      </c>
      <c r="N15" s="382">
        <v>4</v>
      </c>
      <c r="O15" s="54"/>
    </row>
    <row r="16" spans="1:15" s="55" customFormat="1" ht="22.5" customHeight="1" x14ac:dyDescent="0.25">
      <c r="A16" s="256" t="s">
        <v>494</v>
      </c>
      <c r="B16" s="517">
        <v>57</v>
      </c>
      <c r="C16" s="382">
        <v>3</v>
      </c>
      <c r="D16" s="382">
        <v>1</v>
      </c>
      <c r="E16" s="382">
        <v>4</v>
      </c>
      <c r="F16" s="382">
        <v>3</v>
      </c>
      <c r="G16" s="382">
        <v>5</v>
      </c>
      <c r="H16" s="382">
        <v>3</v>
      </c>
      <c r="I16" s="382">
        <v>10</v>
      </c>
      <c r="J16" s="382">
        <v>8</v>
      </c>
      <c r="K16" s="382">
        <v>3</v>
      </c>
      <c r="L16" s="382">
        <v>5</v>
      </c>
      <c r="M16" s="382">
        <v>9</v>
      </c>
      <c r="N16" s="382">
        <v>3</v>
      </c>
      <c r="O16" s="54"/>
    </row>
    <row r="17" spans="1:15" s="55" customFormat="1" ht="22.5" customHeight="1" x14ac:dyDescent="0.25">
      <c r="A17" s="256" t="s">
        <v>495</v>
      </c>
      <c r="B17" s="517">
        <v>52</v>
      </c>
      <c r="C17" s="382">
        <v>3</v>
      </c>
      <c r="D17" s="382">
        <v>3</v>
      </c>
      <c r="E17" s="382">
        <v>7</v>
      </c>
      <c r="F17" s="382">
        <v>2</v>
      </c>
      <c r="G17" s="382">
        <v>8</v>
      </c>
      <c r="H17" s="382">
        <v>2</v>
      </c>
      <c r="I17" s="382">
        <v>7</v>
      </c>
      <c r="J17" s="382">
        <v>1</v>
      </c>
      <c r="K17" s="382">
        <v>2</v>
      </c>
      <c r="L17" s="382">
        <v>8</v>
      </c>
      <c r="M17" s="382">
        <v>4</v>
      </c>
      <c r="N17" s="382">
        <v>5</v>
      </c>
      <c r="O17" s="54"/>
    </row>
    <row r="18" spans="1:15" s="55" customFormat="1" ht="22.5" customHeight="1" x14ac:dyDescent="0.25">
      <c r="A18" s="256" t="s">
        <v>496</v>
      </c>
      <c r="B18" s="517">
        <v>49</v>
      </c>
      <c r="C18" s="382">
        <v>3</v>
      </c>
      <c r="D18" s="382">
        <v>7</v>
      </c>
      <c r="E18" s="382">
        <v>8</v>
      </c>
      <c r="F18" s="382">
        <v>5</v>
      </c>
      <c r="G18" s="382">
        <v>4</v>
      </c>
      <c r="H18" s="382">
        <v>3</v>
      </c>
      <c r="I18" s="382">
        <v>2</v>
      </c>
      <c r="J18" s="382">
        <v>2</v>
      </c>
      <c r="K18" s="382">
        <v>6</v>
      </c>
      <c r="L18" s="382">
        <v>3</v>
      </c>
      <c r="M18" s="382">
        <v>2</v>
      </c>
      <c r="N18" s="382">
        <v>4</v>
      </c>
      <c r="O18" s="54"/>
    </row>
    <row r="19" spans="1:15" s="55" customFormat="1" ht="22.5" customHeight="1" x14ac:dyDescent="0.25">
      <c r="A19" s="256" t="s">
        <v>497</v>
      </c>
      <c r="B19" s="517">
        <v>47</v>
      </c>
      <c r="C19" s="382">
        <v>4</v>
      </c>
      <c r="D19" s="382">
        <v>2</v>
      </c>
      <c r="E19" s="382">
        <v>3</v>
      </c>
      <c r="F19" s="382">
        <v>6</v>
      </c>
      <c r="G19" s="382">
        <v>2</v>
      </c>
      <c r="H19" s="382">
        <v>3</v>
      </c>
      <c r="I19" s="382">
        <v>2</v>
      </c>
      <c r="J19" s="382">
        <v>7</v>
      </c>
      <c r="K19" s="382">
        <v>4</v>
      </c>
      <c r="L19" s="382">
        <v>2</v>
      </c>
      <c r="M19" s="382">
        <v>6</v>
      </c>
      <c r="N19" s="382">
        <v>6</v>
      </c>
      <c r="O19" s="54"/>
    </row>
    <row r="20" spans="1:15" s="55" customFormat="1" ht="22.5" customHeight="1" x14ac:dyDescent="0.25">
      <c r="A20" s="256" t="s">
        <v>498</v>
      </c>
      <c r="B20" s="517">
        <v>46</v>
      </c>
      <c r="C20" s="382">
        <v>8</v>
      </c>
      <c r="D20" s="382">
        <v>8</v>
      </c>
      <c r="E20" s="382">
        <v>10</v>
      </c>
      <c r="F20" s="382">
        <v>10</v>
      </c>
      <c r="G20" s="382">
        <v>2</v>
      </c>
      <c r="H20" s="382">
        <v>2</v>
      </c>
      <c r="I20" s="382">
        <v>2</v>
      </c>
      <c r="J20" s="382">
        <v>1</v>
      </c>
      <c r="K20" s="382">
        <v>2</v>
      </c>
      <c r="L20" s="382">
        <v>0</v>
      </c>
      <c r="M20" s="382">
        <v>0</v>
      </c>
      <c r="N20" s="382">
        <v>1</v>
      </c>
      <c r="O20" s="54"/>
    </row>
    <row r="21" spans="1:15" s="55" customFormat="1" ht="22.5" customHeight="1" x14ac:dyDescent="0.25">
      <c r="A21" s="256" t="s">
        <v>499</v>
      </c>
      <c r="B21" s="517">
        <v>41</v>
      </c>
      <c r="C21" s="382">
        <v>4</v>
      </c>
      <c r="D21" s="382">
        <v>5</v>
      </c>
      <c r="E21" s="382">
        <v>0</v>
      </c>
      <c r="F21" s="382">
        <v>5</v>
      </c>
      <c r="G21" s="382">
        <v>2</v>
      </c>
      <c r="H21" s="382">
        <v>5</v>
      </c>
      <c r="I21" s="382">
        <v>3</v>
      </c>
      <c r="J21" s="382">
        <v>2</v>
      </c>
      <c r="K21" s="382">
        <v>5</v>
      </c>
      <c r="L21" s="382">
        <v>3</v>
      </c>
      <c r="M21" s="382">
        <v>4</v>
      </c>
      <c r="N21" s="382">
        <v>3</v>
      </c>
      <c r="O21" s="54"/>
    </row>
    <row r="22" spans="1:15" s="55" customFormat="1" ht="22.5" customHeight="1" x14ac:dyDescent="0.25">
      <c r="A22" s="256" t="s">
        <v>500</v>
      </c>
      <c r="B22" s="517">
        <v>33</v>
      </c>
      <c r="C22" s="382">
        <v>3</v>
      </c>
      <c r="D22" s="382">
        <v>4</v>
      </c>
      <c r="E22" s="515">
        <v>0</v>
      </c>
      <c r="F22" s="382">
        <v>4</v>
      </c>
      <c r="G22" s="382">
        <v>1</v>
      </c>
      <c r="H22" s="382">
        <v>5</v>
      </c>
      <c r="I22" s="382">
        <v>2</v>
      </c>
      <c r="J22" s="382">
        <v>3</v>
      </c>
      <c r="K22" s="382">
        <v>3</v>
      </c>
      <c r="L22" s="382">
        <v>1</v>
      </c>
      <c r="M22" s="382">
        <v>5</v>
      </c>
      <c r="N22" s="382">
        <v>2</v>
      </c>
      <c r="O22" s="54"/>
    </row>
    <row r="23" spans="1:15" s="55" customFormat="1" ht="22.5" customHeight="1" x14ac:dyDescent="0.25">
      <c r="A23" s="256" t="s">
        <v>501</v>
      </c>
      <c r="B23" s="517">
        <v>26</v>
      </c>
      <c r="C23" s="382">
        <v>3</v>
      </c>
      <c r="D23" s="382">
        <v>0</v>
      </c>
      <c r="E23" s="382">
        <v>2</v>
      </c>
      <c r="F23" s="382">
        <v>1</v>
      </c>
      <c r="G23" s="382">
        <v>1</v>
      </c>
      <c r="H23" s="382">
        <v>1</v>
      </c>
      <c r="I23" s="382">
        <v>4</v>
      </c>
      <c r="J23" s="382">
        <v>2</v>
      </c>
      <c r="K23" s="382">
        <v>3</v>
      </c>
      <c r="L23" s="382">
        <v>7</v>
      </c>
      <c r="M23" s="382">
        <v>1</v>
      </c>
      <c r="N23" s="382">
        <v>1</v>
      </c>
      <c r="O23" s="54"/>
    </row>
    <row r="24" spans="1:15" s="55" customFormat="1" ht="22.5" customHeight="1" x14ac:dyDescent="0.25">
      <c r="A24" s="256" t="s">
        <v>502</v>
      </c>
      <c r="B24" s="517">
        <v>25</v>
      </c>
      <c r="C24" s="382">
        <v>2</v>
      </c>
      <c r="D24" s="382">
        <v>3</v>
      </c>
      <c r="E24" s="382">
        <v>3</v>
      </c>
      <c r="F24" s="382">
        <v>1</v>
      </c>
      <c r="G24" s="382">
        <v>4</v>
      </c>
      <c r="H24" s="382">
        <v>1</v>
      </c>
      <c r="I24" s="382">
        <v>5</v>
      </c>
      <c r="J24" s="382">
        <v>0</v>
      </c>
      <c r="K24" s="382">
        <v>2</v>
      </c>
      <c r="L24" s="382">
        <v>0</v>
      </c>
      <c r="M24" s="382">
        <v>0</v>
      </c>
      <c r="N24" s="382">
        <v>4</v>
      </c>
      <c r="O24" s="54"/>
    </row>
    <row r="25" spans="1:15" s="55" customFormat="1" ht="22.5" customHeight="1" x14ac:dyDescent="0.25">
      <c r="A25" s="256" t="s">
        <v>503</v>
      </c>
      <c r="B25" s="517">
        <v>21</v>
      </c>
      <c r="C25" s="382">
        <v>1</v>
      </c>
      <c r="D25" s="382">
        <v>1</v>
      </c>
      <c r="E25" s="382">
        <v>1</v>
      </c>
      <c r="F25" s="382">
        <v>3</v>
      </c>
      <c r="G25" s="382">
        <v>1</v>
      </c>
      <c r="H25" s="382">
        <v>1</v>
      </c>
      <c r="I25" s="382">
        <v>1</v>
      </c>
      <c r="J25" s="382">
        <v>2</v>
      </c>
      <c r="K25" s="382">
        <v>2</v>
      </c>
      <c r="L25" s="382">
        <v>1</v>
      </c>
      <c r="M25" s="382">
        <v>3</v>
      </c>
      <c r="N25" s="382">
        <v>4</v>
      </c>
      <c r="O25" s="54"/>
    </row>
    <row r="26" spans="1:15" s="55" customFormat="1" ht="22.5" customHeight="1" x14ac:dyDescent="0.25">
      <c r="A26" s="256" t="s">
        <v>504</v>
      </c>
      <c r="B26" s="517">
        <v>17</v>
      </c>
      <c r="C26" s="382">
        <v>1</v>
      </c>
      <c r="D26" s="382">
        <v>0</v>
      </c>
      <c r="E26" s="382">
        <v>4</v>
      </c>
      <c r="F26" s="382">
        <v>1</v>
      </c>
      <c r="G26" s="382">
        <v>2</v>
      </c>
      <c r="H26" s="382">
        <v>3</v>
      </c>
      <c r="I26" s="382">
        <v>0</v>
      </c>
      <c r="J26" s="382">
        <v>2</v>
      </c>
      <c r="K26" s="382">
        <v>0</v>
      </c>
      <c r="L26" s="382">
        <v>1</v>
      </c>
      <c r="M26" s="382">
        <v>1</v>
      </c>
      <c r="N26" s="382">
        <v>2</v>
      </c>
      <c r="O26" s="54"/>
    </row>
    <row r="27" spans="1:15" s="55" customFormat="1" ht="22.5" customHeight="1" x14ac:dyDescent="0.25">
      <c r="A27" s="256" t="s">
        <v>505</v>
      </c>
      <c r="B27" s="517">
        <v>17</v>
      </c>
      <c r="C27" s="382">
        <v>2</v>
      </c>
      <c r="D27" s="382">
        <v>2</v>
      </c>
      <c r="E27" s="382">
        <v>1</v>
      </c>
      <c r="F27" s="382">
        <v>2</v>
      </c>
      <c r="G27" s="382">
        <v>1</v>
      </c>
      <c r="H27" s="382">
        <v>1</v>
      </c>
      <c r="I27" s="382">
        <v>1</v>
      </c>
      <c r="J27" s="382">
        <v>2</v>
      </c>
      <c r="K27" s="382">
        <v>1</v>
      </c>
      <c r="L27" s="382">
        <v>1</v>
      </c>
      <c r="M27" s="382">
        <v>1</v>
      </c>
      <c r="N27" s="382">
        <v>2</v>
      </c>
      <c r="O27" s="54"/>
    </row>
    <row r="28" spans="1:15" s="55" customFormat="1" ht="22.5" customHeight="1" x14ac:dyDescent="0.25">
      <c r="A28" s="256" t="s">
        <v>506</v>
      </c>
      <c r="B28" s="517">
        <v>13</v>
      </c>
      <c r="C28" s="382">
        <v>2</v>
      </c>
      <c r="D28" s="382">
        <v>1</v>
      </c>
      <c r="E28" s="382">
        <v>1</v>
      </c>
      <c r="F28" s="382">
        <v>1</v>
      </c>
      <c r="G28" s="382">
        <v>2</v>
      </c>
      <c r="H28" s="382">
        <v>1</v>
      </c>
      <c r="I28" s="382">
        <v>0</v>
      </c>
      <c r="J28" s="382">
        <v>0</v>
      </c>
      <c r="K28" s="382">
        <v>0</v>
      </c>
      <c r="L28" s="382">
        <v>1</v>
      </c>
      <c r="M28" s="382">
        <v>2</v>
      </c>
      <c r="N28" s="382">
        <v>2</v>
      </c>
      <c r="O28" s="54"/>
    </row>
    <row r="29" spans="1:15" s="55" customFormat="1" ht="22.5" customHeight="1" x14ac:dyDescent="0.25">
      <c r="A29" s="256" t="s">
        <v>507</v>
      </c>
      <c r="B29" s="517">
        <v>11</v>
      </c>
      <c r="C29" s="382">
        <v>4</v>
      </c>
      <c r="D29" s="382">
        <v>1</v>
      </c>
      <c r="E29" s="382">
        <v>1</v>
      </c>
      <c r="F29" s="382">
        <v>2</v>
      </c>
      <c r="G29" s="382">
        <v>1</v>
      </c>
      <c r="H29" s="382">
        <v>0</v>
      </c>
      <c r="I29" s="382">
        <v>0</v>
      </c>
      <c r="J29" s="382">
        <v>0</v>
      </c>
      <c r="K29" s="382">
        <v>0</v>
      </c>
      <c r="L29" s="382">
        <v>2</v>
      </c>
      <c r="M29" s="382">
        <v>0</v>
      </c>
      <c r="N29" s="382">
        <v>0</v>
      </c>
      <c r="O29" s="54"/>
    </row>
    <row r="30" spans="1:15" s="55" customFormat="1" ht="22.5" customHeight="1" x14ac:dyDescent="0.25">
      <c r="A30" s="256" t="s">
        <v>508</v>
      </c>
      <c r="B30" s="517">
        <v>11</v>
      </c>
      <c r="C30" s="382">
        <v>0</v>
      </c>
      <c r="D30" s="382">
        <v>1</v>
      </c>
      <c r="E30" s="382">
        <v>1</v>
      </c>
      <c r="F30" s="382">
        <v>2</v>
      </c>
      <c r="G30" s="382">
        <v>3</v>
      </c>
      <c r="H30" s="382">
        <v>0</v>
      </c>
      <c r="I30" s="382">
        <v>1</v>
      </c>
      <c r="J30" s="382">
        <v>1</v>
      </c>
      <c r="K30" s="382">
        <v>0</v>
      </c>
      <c r="L30" s="382">
        <v>2</v>
      </c>
      <c r="M30" s="382">
        <v>0</v>
      </c>
      <c r="N30" s="382">
        <v>0</v>
      </c>
      <c r="O30" s="54"/>
    </row>
    <row r="31" spans="1:15" s="55" customFormat="1" ht="22.5" customHeight="1" x14ac:dyDescent="0.25">
      <c r="A31" s="256" t="s">
        <v>509</v>
      </c>
      <c r="B31" s="517">
        <v>10</v>
      </c>
      <c r="C31" s="382">
        <v>1</v>
      </c>
      <c r="D31" s="382">
        <v>0</v>
      </c>
      <c r="E31" s="382">
        <v>2</v>
      </c>
      <c r="F31" s="382">
        <v>1</v>
      </c>
      <c r="G31" s="382">
        <v>0</v>
      </c>
      <c r="H31" s="382">
        <v>0</v>
      </c>
      <c r="I31" s="382">
        <v>1</v>
      </c>
      <c r="J31" s="382">
        <v>0</v>
      </c>
      <c r="K31" s="382">
        <v>2</v>
      </c>
      <c r="L31" s="382">
        <v>2</v>
      </c>
      <c r="M31" s="382">
        <v>1</v>
      </c>
      <c r="N31" s="382">
        <v>0</v>
      </c>
      <c r="O31" s="54"/>
    </row>
    <row r="32" spans="1:15" s="55" customFormat="1" ht="22.5" customHeight="1" x14ac:dyDescent="0.25">
      <c r="A32" s="256" t="s">
        <v>510</v>
      </c>
      <c r="B32" s="517">
        <v>10</v>
      </c>
      <c r="C32" s="382">
        <v>0</v>
      </c>
      <c r="D32" s="382">
        <v>2</v>
      </c>
      <c r="E32" s="382">
        <v>1</v>
      </c>
      <c r="F32" s="382">
        <v>1</v>
      </c>
      <c r="G32" s="382">
        <v>1</v>
      </c>
      <c r="H32" s="382">
        <v>1</v>
      </c>
      <c r="I32" s="382">
        <v>0</v>
      </c>
      <c r="J32" s="382">
        <v>1</v>
      </c>
      <c r="K32" s="382">
        <v>0</v>
      </c>
      <c r="L32" s="382">
        <v>2</v>
      </c>
      <c r="M32" s="382">
        <v>1</v>
      </c>
      <c r="N32" s="382">
        <v>0</v>
      </c>
      <c r="O32" s="54"/>
    </row>
    <row r="33" spans="1:15" s="55" customFormat="1" ht="22.5" customHeight="1" x14ac:dyDescent="0.25">
      <c r="A33" s="256" t="s">
        <v>511</v>
      </c>
      <c r="B33" s="517">
        <v>10</v>
      </c>
      <c r="C33" s="382">
        <v>1</v>
      </c>
      <c r="D33" s="382">
        <v>0</v>
      </c>
      <c r="E33" s="382">
        <v>0</v>
      </c>
      <c r="F33" s="382">
        <v>1</v>
      </c>
      <c r="G33" s="382">
        <v>1</v>
      </c>
      <c r="H33" s="382">
        <v>0</v>
      </c>
      <c r="I33" s="382">
        <v>1</v>
      </c>
      <c r="J33" s="382">
        <v>2</v>
      </c>
      <c r="K33" s="382">
        <v>0</v>
      </c>
      <c r="L33" s="382">
        <v>0</v>
      </c>
      <c r="M33" s="382">
        <v>0</v>
      </c>
      <c r="N33" s="382">
        <v>4</v>
      </c>
      <c r="O33" s="54"/>
    </row>
    <row r="34" spans="1:15" s="55" customFormat="1" ht="22.5" customHeight="1" x14ac:dyDescent="0.25">
      <c r="A34" s="256" t="s">
        <v>512</v>
      </c>
      <c r="B34" s="517">
        <v>10</v>
      </c>
      <c r="C34" s="382">
        <v>1</v>
      </c>
      <c r="D34" s="382">
        <v>0</v>
      </c>
      <c r="E34" s="382">
        <v>1</v>
      </c>
      <c r="F34" s="382">
        <v>1</v>
      </c>
      <c r="G34" s="382">
        <v>0</v>
      </c>
      <c r="H34" s="382">
        <v>3</v>
      </c>
      <c r="I34" s="382">
        <v>1</v>
      </c>
      <c r="J34" s="382">
        <v>1</v>
      </c>
      <c r="K34" s="382">
        <v>1</v>
      </c>
      <c r="L34" s="382">
        <v>0</v>
      </c>
      <c r="M34" s="382">
        <v>1</v>
      </c>
      <c r="N34" s="382">
        <v>0</v>
      </c>
      <c r="O34" s="54"/>
    </row>
    <row r="35" spans="1:15" s="55" customFormat="1" ht="22.5" customHeight="1" x14ac:dyDescent="0.25">
      <c r="A35" s="256" t="s">
        <v>165</v>
      </c>
      <c r="B35" s="517">
        <v>6</v>
      </c>
      <c r="C35" s="382">
        <v>1</v>
      </c>
      <c r="D35" s="382">
        <v>0</v>
      </c>
      <c r="E35" s="382">
        <v>1</v>
      </c>
      <c r="F35" s="382">
        <v>0</v>
      </c>
      <c r="G35" s="382">
        <v>1</v>
      </c>
      <c r="H35" s="382">
        <v>0</v>
      </c>
      <c r="I35" s="382">
        <v>1</v>
      </c>
      <c r="J35" s="382">
        <v>0</v>
      </c>
      <c r="K35" s="382">
        <v>0</v>
      </c>
      <c r="L35" s="382">
        <v>2</v>
      </c>
      <c r="M35" s="382">
        <v>0</v>
      </c>
      <c r="N35" s="382">
        <v>0</v>
      </c>
      <c r="O35" s="54"/>
    </row>
    <row r="36" spans="1:15" s="55" customFormat="1" ht="22.5" customHeight="1" x14ac:dyDescent="0.25">
      <c r="A36" s="256" t="s">
        <v>513</v>
      </c>
      <c r="B36" s="517">
        <v>6</v>
      </c>
      <c r="C36" s="382">
        <v>0</v>
      </c>
      <c r="D36" s="382">
        <v>0</v>
      </c>
      <c r="E36" s="382">
        <v>0</v>
      </c>
      <c r="F36" s="382">
        <v>0</v>
      </c>
      <c r="G36" s="382">
        <v>0</v>
      </c>
      <c r="H36" s="382">
        <v>0</v>
      </c>
      <c r="I36" s="382">
        <v>2</v>
      </c>
      <c r="J36" s="382">
        <v>0</v>
      </c>
      <c r="K36" s="382">
        <v>1</v>
      </c>
      <c r="L36" s="382">
        <v>1</v>
      </c>
      <c r="M36" s="382">
        <v>2</v>
      </c>
      <c r="N36" s="382">
        <v>0</v>
      </c>
      <c r="O36" s="54"/>
    </row>
    <row r="37" spans="1:15" s="55" customFormat="1" ht="22.5" customHeight="1" x14ac:dyDescent="0.25">
      <c r="A37" s="256" t="s">
        <v>305</v>
      </c>
      <c r="B37" s="517">
        <v>5</v>
      </c>
      <c r="C37" s="382">
        <v>0</v>
      </c>
      <c r="D37" s="382">
        <v>0</v>
      </c>
      <c r="E37" s="382">
        <v>0</v>
      </c>
      <c r="F37" s="382">
        <v>1</v>
      </c>
      <c r="G37" s="382">
        <v>2</v>
      </c>
      <c r="H37" s="382">
        <v>0</v>
      </c>
      <c r="I37" s="382">
        <v>1</v>
      </c>
      <c r="J37" s="382">
        <v>0</v>
      </c>
      <c r="K37" s="382">
        <v>1</v>
      </c>
      <c r="L37" s="382">
        <v>0</v>
      </c>
      <c r="M37" s="382">
        <v>0</v>
      </c>
      <c r="N37" s="382">
        <v>0</v>
      </c>
      <c r="O37" s="54"/>
    </row>
    <row r="38" spans="1:15" s="55" customFormat="1" ht="22.5" customHeight="1" x14ac:dyDescent="0.25">
      <c r="A38" s="256" t="s">
        <v>514</v>
      </c>
      <c r="B38" s="517">
        <v>5</v>
      </c>
      <c r="C38" s="382">
        <v>0</v>
      </c>
      <c r="D38" s="382">
        <v>0</v>
      </c>
      <c r="E38" s="382">
        <v>0</v>
      </c>
      <c r="F38" s="382">
        <v>0</v>
      </c>
      <c r="G38" s="382">
        <v>0</v>
      </c>
      <c r="H38" s="382">
        <v>1</v>
      </c>
      <c r="I38" s="382">
        <v>2</v>
      </c>
      <c r="J38" s="382">
        <v>0</v>
      </c>
      <c r="K38" s="382">
        <v>0</v>
      </c>
      <c r="L38" s="382">
        <v>0</v>
      </c>
      <c r="M38" s="382">
        <v>2</v>
      </c>
      <c r="N38" s="382">
        <v>0</v>
      </c>
      <c r="O38" s="54"/>
    </row>
    <row r="39" spans="1:15" s="55" customFormat="1" ht="22.5" customHeight="1" x14ac:dyDescent="0.25">
      <c r="A39" s="256" t="s">
        <v>515</v>
      </c>
      <c r="B39" s="517">
        <v>4</v>
      </c>
      <c r="C39" s="382">
        <v>0</v>
      </c>
      <c r="D39" s="382">
        <v>0</v>
      </c>
      <c r="E39" s="382">
        <v>1</v>
      </c>
      <c r="F39" s="382">
        <v>0</v>
      </c>
      <c r="G39" s="382">
        <v>0</v>
      </c>
      <c r="H39" s="382">
        <v>1</v>
      </c>
      <c r="I39" s="382">
        <v>0</v>
      </c>
      <c r="J39" s="382">
        <v>0</v>
      </c>
      <c r="K39" s="382">
        <v>0</v>
      </c>
      <c r="L39" s="382">
        <v>0</v>
      </c>
      <c r="M39" s="382">
        <v>0</v>
      </c>
      <c r="N39" s="382">
        <v>2</v>
      </c>
      <c r="O39" s="54"/>
    </row>
    <row r="40" spans="1:15" s="55" customFormat="1" ht="22.5" customHeight="1" x14ac:dyDescent="0.25">
      <c r="A40" s="256" t="s">
        <v>516</v>
      </c>
      <c r="B40" s="517">
        <v>4</v>
      </c>
      <c r="C40" s="382">
        <v>0</v>
      </c>
      <c r="D40" s="382">
        <v>0</v>
      </c>
      <c r="E40" s="382">
        <v>1</v>
      </c>
      <c r="F40" s="382">
        <v>0</v>
      </c>
      <c r="G40" s="382">
        <v>0</v>
      </c>
      <c r="H40" s="382">
        <v>1</v>
      </c>
      <c r="I40" s="382">
        <v>0</v>
      </c>
      <c r="J40" s="382">
        <v>1</v>
      </c>
      <c r="K40" s="382">
        <v>0</v>
      </c>
      <c r="L40" s="382">
        <v>0</v>
      </c>
      <c r="M40" s="382">
        <v>1</v>
      </c>
      <c r="N40" s="382">
        <v>0</v>
      </c>
      <c r="O40" s="54"/>
    </row>
    <row r="41" spans="1:15" s="55" customFormat="1" ht="22.5" customHeight="1" x14ac:dyDescent="0.25">
      <c r="A41" s="256" t="s">
        <v>517</v>
      </c>
      <c r="B41" s="517">
        <v>3</v>
      </c>
      <c r="C41" s="382">
        <v>0</v>
      </c>
      <c r="D41" s="382">
        <v>0</v>
      </c>
      <c r="E41" s="382">
        <v>0</v>
      </c>
      <c r="F41" s="382">
        <v>0</v>
      </c>
      <c r="G41" s="382">
        <v>0</v>
      </c>
      <c r="H41" s="382">
        <v>1</v>
      </c>
      <c r="I41" s="382">
        <v>1</v>
      </c>
      <c r="J41" s="382">
        <v>0</v>
      </c>
      <c r="K41" s="382">
        <v>1</v>
      </c>
      <c r="L41" s="382">
        <v>0</v>
      </c>
      <c r="M41" s="382">
        <v>0</v>
      </c>
      <c r="N41" s="382">
        <v>0</v>
      </c>
      <c r="O41" s="54"/>
    </row>
    <row r="42" spans="1:15" s="55" customFormat="1" ht="22.5" customHeight="1" x14ac:dyDescent="0.25">
      <c r="A42" s="256" t="s">
        <v>518</v>
      </c>
      <c r="B42" s="517">
        <v>3</v>
      </c>
      <c r="C42" s="382">
        <v>0</v>
      </c>
      <c r="D42" s="382">
        <v>0</v>
      </c>
      <c r="E42" s="382">
        <v>0</v>
      </c>
      <c r="F42" s="382">
        <v>0</v>
      </c>
      <c r="G42" s="382">
        <v>2</v>
      </c>
      <c r="H42" s="382">
        <v>0</v>
      </c>
      <c r="I42" s="382">
        <v>0</v>
      </c>
      <c r="J42" s="382">
        <v>0</v>
      </c>
      <c r="K42" s="382">
        <v>0</v>
      </c>
      <c r="L42" s="382">
        <v>0</v>
      </c>
      <c r="M42" s="382">
        <v>1</v>
      </c>
      <c r="N42" s="382">
        <v>0</v>
      </c>
      <c r="O42" s="54"/>
    </row>
    <row r="43" spans="1:15" s="55" customFormat="1" ht="22.5" customHeight="1" x14ac:dyDescent="0.25">
      <c r="A43" s="256" t="s">
        <v>519</v>
      </c>
      <c r="B43" s="517">
        <v>3</v>
      </c>
      <c r="C43" s="382">
        <v>0</v>
      </c>
      <c r="D43" s="382">
        <v>0</v>
      </c>
      <c r="E43" s="382">
        <v>0</v>
      </c>
      <c r="F43" s="382">
        <v>0</v>
      </c>
      <c r="G43" s="382">
        <v>0</v>
      </c>
      <c r="H43" s="382">
        <v>1</v>
      </c>
      <c r="I43" s="382">
        <v>0</v>
      </c>
      <c r="J43" s="382">
        <v>0</v>
      </c>
      <c r="K43" s="382">
        <v>0</v>
      </c>
      <c r="L43" s="382">
        <v>2</v>
      </c>
      <c r="M43" s="382">
        <v>0</v>
      </c>
      <c r="N43" s="382">
        <v>0</v>
      </c>
      <c r="O43" s="54"/>
    </row>
    <row r="44" spans="1:15" s="55" customFormat="1" ht="22.5" customHeight="1" x14ac:dyDescent="0.25">
      <c r="A44" s="256" t="s">
        <v>520</v>
      </c>
      <c r="B44" s="517">
        <v>2</v>
      </c>
      <c r="C44" s="382">
        <v>0</v>
      </c>
      <c r="D44" s="382">
        <v>0</v>
      </c>
      <c r="E44" s="382">
        <v>0</v>
      </c>
      <c r="F44" s="382">
        <v>0</v>
      </c>
      <c r="G44" s="382">
        <v>0</v>
      </c>
      <c r="H44" s="382">
        <v>0</v>
      </c>
      <c r="I44" s="382">
        <v>0</v>
      </c>
      <c r="J44" s="382">
        <v>0</v>
      </c>
      <c r="K44" s="382">
        <v>0</v>
      </c>
      <c r="L44" s="382">
        <v>0</v>
      </c>
      <c r="M44" s="382">
        <v>1</v>
      </c>
      <c r="N44" s="382">
        <v>1</v>
      </c>
      <c r="O44" s="54"/>
    </row>
    <row r="45" spans="1:15" s="55" customFormat="1" ht="22.5" customHeight="1" x14ac:dyDescent="0.25">
      <c r="A45" s="256" t="s">
        <v>521</v>
      </c>
      <c r="B45" s="517">
        <v>2</v>
      </c>
      <c r="C45" s="382">
        <v>0</v>
      </c>
      <c r="D45" s="382">
        <v>0</v>
      </c>
      <c r="E45" s="382">
        <v>0</v>
      </c>
      <c r="F45" s="382">
        <v>0</v>
      </c>
      <c r="G45" s="382">
        <v>0</v>
      </c>
      <c r="H45" s="382">
        <v>2</v>
      </c>
      <c r="I45" s="382">
        <v>0</v>
      </c>
      <c r="J45" s="382">
        <v>0</v>
      </c>
      <c r="K45" s="382">
        <v>0</v>
      </c>
      <c r="L45" s="382">
        <v>0</v>
      </c>
      <c r="M45" s="382">
        <v>0</v>
      </c>
      <c r="N45" s="382">
        <v>0</v>
      </c>
      <c r="O45" s="54"/>
    </row>
    <row r="46" spans="1:15" s="55" customFormat="1" ht="22.5" customHeight="1" x14ac:dyDescent="0.25">
      <c r="A46" s="256" t="s">
        <v>522</v>
      </c>
      <c r="B46" s="517">
        <v>2</v>
      </c>
      <c r="C46" s="382">
        <v>0</v>
      </c>
      <c r="D46" s="382">
        <v>0</v>
      </c>
      <c r="E46" s="382">
        <v>0</v>
      </c>
      <c r="F46" s="382">
        <v>2</v>
      </c>
      <c r="G46" s="382">
        <v>0</v>
      </c>
      <c r="H46" s="382">
        <v>0</v>
      </c>
      <c r="I46" s="382">
        <v>0</v>
      </c>
      <c r="J46" s="382">
        <v>0</v>
      </c>
      <c r="K46" s="382">
        <v>0</v>
      </c>
      <c r="L46" s="382">
        <v>0</v>
      </c>
      <c r="M46" s="382">
        <v>0</v>
      </c>
      <c r="N46" s="382">
        <v>0</v>
      </c>
      <c r="O46" s="54"/>
    </row>
    <row r="47" spans="1:15" s="55" customFormat="1" ht="22.5" customHeight="1" x14ac:dyDescent="0.25">
      <c r="A47" s="256" t="s">
        <v>523</v>
      </c>
      <c r="B47" s="517">
        <v>2</v>
      </c>
      <c r="C47" s="382">
        <v>0</v>
      </c>
      <c r="D47" s="382">
        <v>0</v>
      </c>
      <c r="E47" s="382">
        <v>0</v>
      </c>
      <c r="F47" s="382">
        <v>0</v>
      </c>
      <c r="G47" s="382">
        <v>2</v>
      </c>
      <c r="H47" s="382">
        <v>0</v>
      </c>
      <c r="I47" s="382">
        <v>0</v>
      </c>
      <c r="J47" s="382">
        <v>0</v>
      </c>
      <c r="K47" s="382">
        <v>0</v>
      </c>
      <c r="L47" s="382">
        <v>0</v>
      </c>
      <c r="M47" s="382">
        <v>0</v>
      </c>
      <c r="N47" s="382">
        <v>0</v>
      </c>
      <c r="O47" s="54"/>
    </row>
    <row r="48" spans="1:15" s="55" customFormat="1" ht="22.5" customHeight="1" x14ac:dyDescent="0.25">
      <c r="A48" s="256" t="s">
        <v>524</v>
      </c>
      <c r="B48" s="517">
        <v>2</v>
      </c>
      <c r="C48" s="382">
        <v>0</v>
      </c>
      <c r="D48" s="382">
        <v>0</v>
      </c>
      <c r="E48" s="382">
        <v>1</v>
      </c>
      <c r="F48" s="382">
        <v>1</v>
      </c>
      <c r="G48" s="382">
        <v>0</v>
      </c>
      <c r="H48" s="382">
        <v>0</v>
      </c>
      <c r="I48" s="382">
        <v>0</v>
      </c>
      <c r="J48" s="382">
        <v>0</v>
      </c>
      <c r="K48" s="382">
        <v>0</v>
      </c>
      <c r="L48" s="382">
        <v>0</v>
      </c>
      <c r="M48" s="382">
        <v>0</v>
      </c>
      <c r="N48" s="382">
        <v>0</v>
      </c>
      <c r="O48" s="54"/>
    </row>
    <row r="49" spans="1:16" s="55" customFormat="1" ht="22.5" customHeight="1" x14ac:dyDescent="0.25">
      <c r="A49" s="256" t="s">
        <v>525</v>
      </c>
      <c r="B49" s="517">
        <v>1</v>
      </c>
      <c r="C49" s="382">
        <v>0</v>
      </c>
      <c r="D49" s="382">
        <v>0</v>
      </c>
      <c r="E49" s="382">
        <v>0</v>
      </c>
      <c r="F49" s="382">
        <v>0</v>
      </c>
      <c r="G49" s="382">
        <v>1</v>
      </c>
      <c r="H49" s="382">
        <v>0</v>
      </c>
      <c r="I49" s="382">
        <v>0</v>
      </c>
      <c r="J49" s="382">
        <v>0</v>
      </c>
      <c r="K49" s="382">
        <v>0</v>
      </c>
      <c r="L49" s="382">
        <v>0</v>
      </c>
      <c r="M49" s="382">
        <v>0</v>
      </c>
      <c r="N49" s="382">
        <v>0</v>
      </c>
      <c r="O49" s="54"/>
    </row>
    <row r="50" spans="1:16" s="55" customFormat="1" ht="22.5" customHeight="1" x14ac:dyDescent="0.25">
      <c r="A50" s="256" t="s">
        <v>526</v>
      </c>
      <c r="B50" s="517">
        <v>1</v>
      </c>
      <c r="C50" s="382">
        <v>0</v>
      </c>
      <c r="D50" s="382">
        <v>0</v>
      </c>
      <c r="E50" s="382">
        <v>0</v>
      </c>
      <c r="F50" s="382">
        <v>0</v>
      </c>
      <c r="G50" s="382">
        <v>0</v>
      </c>
      <c r="H50" s="382">
        <v>0</v>
      </c>
      <c r="I50" s="382">
        <v>0</v>
      </c>
      <c r="J50" s="382">
        <v>0</v>
      </c>
      <c r="K50" s="382">
        <v>0</v>
      </c>
      <c r="L50" s="382">
        <v>0</v>
      </c>
      <c r="M50" s="382">
        <v>1</v>
      </c>
      <c r="N50" s="382">
        <v>0</v>
      </c>
      <c r="O50" s="54"/>
    </row>
    <row r="51" spans="1:16" s="55" customFormat="1" ht="22.5" customHeight="1" x14ac:dyDescent="0.25">
      <c r="A51" s="256" t="s">
        <v>527</v>
      </c>
      <c r="B51" s="517">
        <v>1</v>
      </c>
      <c r="C51" s="382">
        <v>0</v>
      </c>
      <c r="D51" s="382">
        <v>0</v>
      </c>
      <c r="E51" s="382">
        <v>0</v>
      </c>
      <c r="F51" s="382">
        <v>0</v>
      </c>
      <c r="G51" s="516">
        <v>0</v>
      </c>
      <c r="H51" s="382">
        <v>1</v>
      </c>
      <c r="I51" s="382">
        <v>0</v>
      </c>
      <c r="J51" s="382">
        <v>0</v>
      </c>
      <c r="K51" s="382">
        <v>0</v>
      </c>
      <c r="L51" s="382">
        <v>0</v>
      </c>
      <c r="M51" s="382">
        <v>0</v>
      </c>
      <c r="N51" s="382">
        <v>0</v>
      </c>
      <c r="O51" s="54"/>
    </row>
    <row r="52" spans="1:16" s="55" customFormat="1" ht="22.5" customHeight="1" x14ac:dyDescent="0.25">
      <c r="A52" s="256" t="s">
        <v>528</v>
      </c>
      <c r="B52" s="517">
        <v>1</v>
      </c>
      <c r="C52" s="382">
        <v>0</v>
      </c>
      <c r="D52" s="382">
        <v>0</v>
      </c>
      <c r="E52" s="382">
        <v>0</v>
      </c>
      <c r="F52" s="382">
        <v>0</v>
      </c>
      <c r="G52" s="516">
        <v>0</v>
      </c>
      <c r="H52" s="382">
        <v>0</v>
      </c>
      <c r="I52" s="382">
        <v>0</v>
      </c>
      <c r="J52" s="382">
        <v>0</v>
      </c>
      <c r="K52" s="382">
        <v>0</v>
      </c>
      <c r="L52" s="382">
        <v>0</v>
      </c>
      <c r="M52" s="382">
        <v>1</v>
      </c>
      <c r="N52" s="382">
        <v>0</v>
      </c>
      <c r="O52" s="54"/>
    </row>
    <row r="53" spans="1:16" s="55" customFormat="1" ht="22.5" customHeight="1" x14ac:dyDescent="0.25">
      <c r="A53" s="256" t="s">
        <v>529</v>
      </c>
      <c r="B53" s="517">
        <v>1</v>
      </c>
      <c r="C53" s="382">
        <v>0</v>
      </c>
      <c r="D53" s="382">
        <v>0</v>
      </c>
      <c r="E53" s="382">
        <v>0</v>
      </c>
      <c r="F53" s="382">
        <v>0</v>
      </c>
      <c r="G53" s="382">
        <v>0</v>
      </c>
      <c r="H53" s="382">
        <v>1</v>
      </c>
      <c r="I53" s="382">
        <v>0</v>
      </c>
      <c r="J53" s="382">
        <v>0</v>
      </c>
      <c r="K53" s="382">
        <v>0</v>
      </c>
      <c r="L53" s="382">
        <v>0</v>
      </c>
      <c r="M53" s="382">
        <v>0</v>
      </c>
      <c r="N53" s="382">
        <v>0</v>
      </c>
      <c r="O53" s="54"/>
    </row>
    <row r="54" spans="1:16" s="55" customFormat="1" ht="22.5" customHeight="1" x14ac:dyDescent="0.25">
      <c r="A54" s="256" t="s">
        <v>530</v>
      </c>
      <c r="B54" s="517">
        <v>1</v>
      </c>
      <c r="C54" s="382">
        <v>0</v>
      </c>
      <c r="D54" s="382">
        <v>0</v>
      </c>
      <c r="E54" s="382">
        <v>0</v>
      </c>
      <c r="F54" s="382">
        <v>0</v>
      </c>
      <c r="G54" s="382">
        <v>0</v>
      </c>
      <c r="H54" s="382">
        <v>1</v>
      </c>
      <c r="I54" s="382">
        <v>0</v>
      </c>
      <c r="J54" s="382">
        <v>0</v>
      </c>
      <c r="K54" s="382">
        <v>0</v>
      </c>
      <c r="L54" s="382">
        <v>0</v>
      </c>
      <c r="M54" s="382">
        <v>0</v>
      </c>
      <c r="N54" s="382">
        <v>0</v>
      </c>
      <c r="O54" s="54"/>
    </row>
    <row r="55" spans="1:16" s="55" customFormat="1" ht="22.5" customHeight="1" x14ac:dyDescent="0.25">
      <c r="A55" s="256" t="s">
        <v>531</v>
      </c>
      <c r="B55" s="517">
        <v>1</v>
      </c>
      <c r="C55" s="382">
        <v>0</v>
      </c>
      <c r="D55" s="382">
        <v>0</v>
      </c>
      <c r="E55" s="382">
        <v>0</v>
      </c>
      <c r="F55" s="382">
        <v>0</v>
      </c>
      <c r="G55" s="382">
        <v>1</v>
      </c>
      <c r="H55" s="382">
        <v>0</v>
      </c>
      <c r="I55" s="382">
        <v>0</v>
      </c>
      <c r="J55" s="382">
        <v>0</v>
      </c>
      <c r="K55" s="382">
        <v>0</v>
      </c>
      <c r="L55" s="382">
        <v>0</v>
      </c>
      <c r="M55" s="382">
        <v>0</v>
      </c>
      <c r="N55" s="382">
        <v>0</v>
      </c>
      <c r="O55" s="54"/>
    </row>
    <row r="56" spans="1:16" s="55" customFormat="1" ht="22.5" customHeight="1" x14ac:dyDescent="0.25">
      <c r="A56" s="256" t="s">
        <v>532</v>
      </c>
      <c r="B56" s="517">
        <v>1</v>
      </c>
      <c r="C56" s="382">
        <v>0</v>
      </c>
      <c r="D56" s="382">
        <v>1</v>
      </c>
      <c r="E56" s="382">
        <v>0</v>
      </c>
      <c r="F56" s="382">
        <v>0</v>
      </c>
      <c r="G56" s="382">
        <v>0</v>
      </c>
      <c r="H56" s="382">
        <v>0</v>
      </c>
      <c r="I56" s="382">
        <v>0</v>
      </c>
      <c r="J56" s="382">
        <v>0</v>
      </c>
      <c r="K56" s="382">
        <v>0</v>
      </c>
      <c r="L56" s="382">
        <v>0</v>
      </c>
      <c r="M56" s="382">
        <v>0</v>
      </c>
      <c r="N56" s="382">
        <v>0</v>
      </c>
      <c r="O56" s="54"/>
    </row>
    <row r="57" spans="1:16" s="55" customFormat="1" ht="22.5" customHeight="1" x14ac:dyDescent="0.25">
      <c r="A57" s="256" t="s">
        <v>265</v>
      </c>
      <c r="B57" s="517">
        <v>1</v>
      </c>
      <c r="C57" s="382">
        <v>0</v>
      </c>
      <c r="D57" s="382">
        <v>0</v>
      </c>
      <c r="E57" s="382">
        <v>0</v>
      </c>
      <c r="F57" s="382">
        <v>0</v>
      </c>
      <c r="G57" s="382">
        <v>0</v>
      </c>
      <c r="H57" s="382">
        <v>0</v>
      </c>
      <c r="I57" s="382">
        <v>0</v>
      </c>
      <c r="J57" s="382">
        <v>0</v>
      </c>
      <c r="K57" s="382">
        <v>0</v>
      </c>
      <c r="L57" s="382">
        <v>0</v>
      </c>
      <c r="M57" s="382">
        <v>0</v>
      </c>
      <c r="N57" s="382">
        <v>1</v>
      </c>
      <c r="O57" s="54"/>
    </row>
    <row r="58" spans="1:16" s="55" customFormat="1" ht="22.5" customHeight="1" x14ac:dyDescent="0.25">
      <c r="A58" s="256" t="s">
        <v>533</v>
      </c>
      <c r="B58" s="517">
        <v>1</v>
      </c>
      <c r="C58" s="382">
        <v>0</v>
      </c>
      <c r="D58" s="382">
        <v>0</v>
      </c>
      <c r="E58" s="382">
        <v>0</v>
      </c>
      <c r="F58" s="382">
        <v>0</v>
      </c>
      <c r="G58" s="516">
        <v>0</v>
      </c>
      <c r="H58" s="382">
        <v>0</v>
      </c>
      <c r="I58" s="382">
        <v>0</v>
      </c>
      <c r="J58" s="382">
        <v>0</v>
      </c>
      <c r="K58" s="382">
        <v>1</v>
      </c>
      <c r="L58" s="382">
        <v>0</v>
      </c>
      <c r="M58" s="382">
        <v>0</v>
      </c>
      <c r="N58" s="382">
        <v>0</v>
      </c>
      <c r="O58" s="54"/>
    </row>
    <row r="59" spans="1:16" s="55" customFormat="1" ht="22.5" customHeight="1" x14ac:dyDescent="0.25">
      <c r="A59" s="256" t="s">
        <v>543</v>
      </c>
      <c r="B59" s="517">
        <v>229</v>
      </c>
      <c r="C59" s="382">
        <v>14</v>
      </c>
      <c r="D59" s="382">
        <v>18</v>
      </c>
      <c r="E59" s="382">
        <v>13</v>
      </c>
      <c r="F59" s="382">
        <v>17</v>
      </c>
      <c r="G59" s="516">
        <v>14</v>
      </c>
      <c r="H59" s="382">
        <v>19</v>
      </c>
      <c r="I59" s="382">
        <v>23</v>
      </c>
      <c r="J59" s="382">
        <v>20</v>
      </c>
      <c r="K59" s="382">
        <v>21</v>
      </c>
      <c r="L59" s="382">
        <v>25</v>
      </c>
      <c r="M59" s="382">
        <v>20</v>
      </c>
      <c r="N59" s="382">
        <v>25</v>
      </c>
      <c r="O59" s="54"/>
    </row>
    <row r="60" spans="1:16" s="55" customFormat="1" ht="22.5" customHeight="1" x14ac:dyDescent="0.25">
      <c r="A60" s="498"/>
      <c r="B60" s="513"/>
      <c r="C60" s="513"/>
      <c r="D60" s="513"/>
      <c r="E60" s="513"/>
      <c r="F60" s="513"/>
      <c r="G60" s="514"/>
      <c r="H60" s="513"/>
      <c r="I60" s="513"/>
      <c r="J60" s="513"/>
      <c r="K60" s="513"/>
      <c r="L60" s="513"/>
      <c r="M60" s="513"/>
      <c r="N60" s="513"/>
      <c r="O60" s="54"/>
    </row>
    <row r="61" spans="1:16" s="187" customFormat="1" ht="17.100000000000001" customHeight="1" x14ac:dyDescent="0.25">
      <c r="A61" s="38" t="s">
        <v>60</v>
      </c>
      <c r="B61" s="24"/>
      <c r="C61" s="24"/>
      <c r="D61" s="24"/>
      <c r="E61" s="24"/>
      <c r="F61" s="24"/>
      <c r="G61" s="1"/>
      <c r="H61" s="1"/>
      <c r="I61" s="1"/>
      <c r="J61" s="1"/>
      <c r="K61" s="1"/>
      <c r="L61" s="1"/>
      <c r="M61" s="1"/>
      <c r="N61" s="1"/>
      <c r="O61" s="1"/>
      <c r="P61" s="55"/>
    </row>
    <row r="62" spans="1:16" s="187" customFormat="1" ht="17.100000000000001" customHeight="1" x14ac:dyDescent="0.25">
      <c r="A62" s="81" t="s">
        <v>369</v>
      </c>
      <c r="B62" s="1"/>
      <c r="C62" s="1"/>
      <c r="D62" s="1"/>
      <c r="E62" s="1"/>
      <c r="F62" s="1"/>
      <c r="G62" s="1"/>
      <c r="H62" s="1"/>
      <c r="I62" s="1"/>
      <c r="J62" s="1"/>
      <c r="K62" s="1"/>
      <c r="L62" s="1"/>
      <c r="M62" s="1"/>
      <c r="N62" s="1"/>
      <c r="O62" s="1"/>
      <c r="P62" s="55"/>
    </row>
    <row r="63" spans="1:16" s="187" customFormat="1" ht="17.100000000000001" customHeight="1" x14ac:dyDescent="0.25">
      <c r="A63" s="81"/>
      <c r="B63" s="1"/>
      <c r="C63" s="1"/>
      <c r="D63" s="1"/>
      <c r="E63" s="1"/>
      <c r="F63" s="1"/>
      <c r="G63" s="1"/>
      <c r="H63" s="1"/>
      <c r="I63" s="1"/>
      <c r="J63" s="1"/>
      <c r="K63" s="1"/>
      <c r="L63" s="1"/>
      <c r="M63" s="1"/>
      <c r="N63" s="1"/>
      <c r="O63" s="1"/>
      <c r="P63" s="55"/>
    </row>
    <row r="64" spans="1:16" s="187" customFormat="1" ht="17.100000000000001" customHeight="1" x14ac:dyDescent="0.25">
      <c r="A64" s="1" t="s">
        <v>815</v>
      </c>
      <c r="B64" s="237"/>
      <c r="C64" s="237"/>
      <c r="D64" s="237"/>
      <c r="E64" s="237"/>
      <c r="F64" s="237"/>
      <c r="G64" s="583"/>
      <c r="P64" s="55"/>
    </row>
    <row r="65" spans="1:16" s="187" customFormat="1" ht="17.100000000000001" customHeight="1" x14ac:dyDescent="0.25">
      <c r="A65" s="571" t="s">
        <v>334</v>
      </c>
      <c r="B65" s="571"/>
      <c r="C65" s="571"/>
      <c r="D65" s="571"/>
      <c r="E65" s="571"/>
      <c r="F65" s="571"/>
      <c r="G65" s="571"/>
      <c r="P65" s="55"/>
    </row>
    <row r="66" spans="1:16" s="187" customFormat="1" ht="17.100000000000001" customHeight="1" x14ac:dyDescent="0.25">
      <c r="A66" s="571"/>
      <c r="B66" s="571"/>
      <c r="C66" s="571"/>
      <c r="D66" s="571"/>
      <c r="E66" s="571"/>
      <c r="F66" s="571"/>
      <c r="G66" s="571"/>
      <c r="P66" s="55"/>
    </row>
    <row r="67" spans="1:16" s="187" customFormat="1" ht="17.100000000000001" customHeight="1" x14ac:dyDescent="0.25">
      <c r="P67" s="55"/>
    </row>
    <row r="68" spans="1:16" s="187" customFormat="1" ht="17.100000000000001" customHeight="1" x14ac:dyDescent="0.25">
      <c r="P68" s="55"/>
    </row>
    <row r="69" spans="1:16" s="187" customFormat="1" ht="17.100000000000001" customHeight="1" x14ac:dyDescent="0.25">
      <c r="P69" s="55"/>
    </row>
    <row r="70" spans="1:16" s="187" customFormat="1" ht="17.100000000000001" customHeight="1" x14ac:dyDescent="0.25">
      <c r="P70" s="55"/>
    </row>
    <row r="71" spans="1:16" s="187" customFormat="1" ht="17.100000000000001" customHeight="1" x14ac:dyDescent="0.25">
      <c r="P71" s="55"/>
    </row>
    <row r="72" spans="1:16" s="187" customFormat="1" ht="17.100000000000001" customHeight="1" x14ac:dyDescent="0.25">
      <c r="P72" s="55"/>
    </row>
    <row r="73" spans="1:16" s="187" customFormat="1" ht="17.100000000000001" customHeight="1" x14ac:dyDescent="0.25">
      <c r="P73" s="55"/>
    </row>
    <row r="74" spans="1:16" s="187" customFormat="1" ht="17.100000000000001" customHeight="1" x14ac:dyDescent="0.25">
      <c r="P74" s="55"/>
    </row>
    <row r="75" spans="1:16" ht="16.5" x14ac:dyDescent="0.25">
      <c r="P75" s="55"/>
    </row>
  </sheetData>
  <mergeCells count="3">
    <mergeCell ref="A2:A3"/>
    <mergeCell ref="B2:B3"/>
    <mergeCell ref="C2:N2"/>
  </mergeCells>
  <hyperlinks>
    <hyperlink ref="O2" location="ÍNDICE!B57" display="ÍNDICE"/>
  </hyperlinks>
  <pageMargins left="0.7" right="0.7" top="0.75" bottom="0.75" header="0.3" footer="0.3"/>
  <pageSetup paperSize="9"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40.625" customWidth="1"/>
    <col min="2" max="2" width="16.5" customWidth="1"/>
    <col min="3" max="14" width="14.5" customWidth="1"/>
  </cols>
  <sheetData>
    <row r="1" spans="1:15" ht="144.75" customHeight="1" x14ac:dyDescent="0.25"/>
    <row r="2" spans="1:15" s="51" customFormat="1" ht="36" customHeight="1" x14ac:dyDescent="0.3">
      <c r="A2" s="610" t="s">
        <v>784</v>
      </c>
      <c r="B2" s="610" t="s">
        <v>46</v>
      </c>
      <c r="C2" s="610" t="s">
        <v>114</v>
      </c>
      <c r="D2" s="610"/>
      <c r="E2" s="610"/>
      <c r="F2" s="610"/>
      <c r="G2" s="610"/>
      <c r="H2" s="610"/>
      <c r="I2" s="610"/>
      <c r="J2" s="610"/>
      <c r="K2" s="610"/>
      <c r="L2" s="610"/>
      <c r="M2" s="610"/>
      <c r="N2" s="610"/>
      <c r="O2" s="50" t="s">
        <v>8</v>
      </c>
    </row>
    <row r="3" spans="1:15" s="51" customFormat="1" ht="36" customHeight="1" x14ac:dyDescent="0.3">
      <c r="A3" s="610"/>
      <c r="B3" s="610"/>
      <c r="C3" s="495" t="s">
        <v>64</v>
      </c>
      <c r="D3" s="495" t="s">
        <v>65</v>
      </c>
      <c r="E3" s="495" t="s">
        <v>66</v>
      </c>
      <c r="F3" s="495" t="s">
        <v>67</v>
      </c>
      <c r="G3" s="495" t="s">
        <v>68</v>
      </c>
      <c r="H3" s="495" t="s">
        <v>69</v>
      </c>
      <c r="I3" s="495" t="s">
        <v>70</v>
      </c>
      <c r="J3" s="495" t="s">
        <v>71</v>
      </c>
      <c r="K3" s="495" t="s">
        <v>72</v>
      </c>
      <c r="L3" s="495" t="s">
        <v>73</v>
      </c>
      <c r="M3" s="495" t="s">
        <v>74</v>
      </c>
      <c r="N3" s="495" t="s">
        <v>75</v>
      </c>
      <c r="O3" s="201"/>
    </row>
    <row r="4" spans="1:15" s="55" customFormat="1" ht="21.6" customHeight="1" x14ac:dyDescent="0.25">
      <c r="A4" s="381" t="s">
        <v>785</v>
      </c>
      <c r="B4" s="262">
        <v>5104.0000000000009</v>
      </c>
      <c r="C4" s="262">
        <v>678.00000000000034</v>
      </c>
      <c r="D4" s="262">
        <v>0</v>
      </c>
      <c r="E4" s="262">
        <v>134</v>
      </c>
      <c r="F4" s="262">
        <v>0</v>
      </c>
      <c r="G4" s="262">
        <v>0</v>
      </c>
      <c r="H4" s="262">
        <v>0</v>
      </c>
      <c r="I4" s="262">
        <v>0</v>
      </c>
      <c r="J4" s="262">
        <v>0</v>
      </c>
      <c r="K4" s="262">
        <v>0</v>
      </c>
      <c r="L4" s="262">
        <v>804.00000000000011</v>
      </c>
      <c r="M4" s="262">
        <v>2560</v>
      </c>
      <c r="N4" s="262">
        <v>927.99999999999932</v>
      </c>
      <c r="O4" s="202"/>
    </row>
    <row r="5" spans="1:15" s="55" customFormat="1" ht="21.6" customHeight="1" x14ac:dyDescent="0.25">
      <c r="A5" s="256" t="s">
        <v>127</v>
      </c>
      <c r="B5" s="387">
        <v>1505.0000000000007</v>
      </c>
      <c r="C5" s="264">
        <v>453</v>
      </c>
      <c r="D5" s="264">
        <v>0</v>
      </c>
      <c r="E5" s="264">
        <v>70.999999999999972</v>
      </c>
      <c r="F5" s="264">
        <v>0</v>
      </c>
      <c r="G5" s="264">
        <v>0</v>
      </c>
      <c r="H5" s="264">
        <v>0</v>
      </c>
      <c r="I5" s="264">
        <v>0</v>
      </c>
      <c r="J5" s="264">
        <v>0</v>
      </c>
      <c r="K5" s="264">
        <v>0</v>
      </c>
      <c r="L5" s="264">
        <v>285.00000000000006</v>
      </c>
      <c r="M5" s="264">
        <v>162.99999999999997</v>
      </c>
      <c r="N5" s="264">
        <v>532.99999999999966</v>
      </c>
      <c r="O5" s="203"/>
    </row>
    <row r="6" spans="1:15" s="55" customFormat="1" ht="21.6" customHeight="1" x14ac:dyDescent="0.25">
      <c r="A6" s="256" t="s">
        <v>128</v>
      </c>
      <c r="B6" s="387">
        <v>3599.0000000000009</v>
      </c>
      <c r="C6" s="264">
        <v>225</v>
      </c>
      <c r="D6" s="264">
        <v>0</v>
      </c>
      <c r="E6" s="264">
        <v>62.999999999999986</v>
      </c>
      <c r="F6" s="264">
        <v>0</v>
      </c>
      <c r="G6" s="264">
        <v>0</v>
      </c>
      <c r="H6" s="264">
        <v>0</v>
      </c>
      <c r="I6" s="264">
        <v>0</v>
      </c>
      <c r="J6" s="264">
        <v>0</v>
      </c>
      <c r="K6" s="264">
        <v>0</v>
      </c>
      <c r="L6" s="264">
        <v>519</v>
      </c>
      <c r="M6" s="264">
        <v>2397.0000000000005</v>
      </c>
      <c r="N6" s="264">
        <v>395.00000000000011</v>
      </c>
      <c r="O6" s="203"/>
    </row>
    <row r="7" spans="1:15" s="55" customFormat="1" ht="21.6" customHeight="1" x14ac:dyDescent="0.25">
      <c r="A7" s="384" t="s">
        <v>786</v>
      </c>
      <c r="B7" s="388">
        <v>5104.0000000000009</v>
      </c>
      <c r="C7" s="388">
        <v>678.00000000000034</v>
      </c>
      <c r="D7" s="388">
        <v>0</v>
      </c>
      <c r="E7" s="388">
        <v>134</v>
      </c>
      <c r="F7" s="388">
        <v>0</v>
      </c>
      <c r="G7" s="388">
        <v>0</v>
      </c>
      <c r="H7" s="388">
        <v>0</v>
      </c>
      <c r="I7" s="388">
        <v>0</v>
      </c>
      <c r="J7" s="388">
        <v>0</v>
      </c>
      <c r="K7" s="388">
        <v>0</v>
      </c>
      <c r="L7" s="388">
        <v>804.00000000000023</v>
      </c>
      <c r="M7" s="388">
        <v>2560</v>
      </c>
      <c r="N7" s="388">
        <v>927.99999999999932</v>
      </c>
      <c r="O7" s="53"/>
    </row>
    <row r="8" spans="1:15" s="55" customFormat="1" ht="21.6" customHeight="1" x14ac:dyDescent="0.25">
      <c r="A8" s="256" t="s">
        <v>127</v>
      </c>
      <c r="B8" s="387">
        <v>1505.0000000000007</v>
      </c>
      <c r="C8" s="264">
        <v>453</v>
      </c>
      <c r="D8" s="264">
        <v>0</v>
      </c>
      <c r="E8" s="264">
        <v>71</v>
      </c>
      <c r="F8" s="264">
        <v>0</v>
      </c>
      <c r="G8" s="264">
        <v>0</v>
      </c>
      <c r="H8" s="264">
        <v>0</v>
      </c>
      <c r="I8" s="264">
        <v>0</v>
      </c>
      <c r="J8" s="264">
        <v>0</v>
      </c>
      <c r="K8" s="264">
        <v>0</v>
      </c>
      <c r="L8" s="264">
        <v>285.00000000000006</v>
      </c>
      <c r="M8" s="264">
        <v>162.99999999999997</v>
      </c>
      <c r="N8" s="264">
        <v>532.99999999999966</v>
      </c>
      <c r="O8" s="54"/>
    </row>
    <row r="9" spans="1:15" s="55" customFormat="1" ht="21.6" customHeight="1" x14ac:dyDescent="0.25">
      <c r="A9" s="256" t="s">
        <v>128</v>
      </c>
      <c r="B9" s="387">
        <v>3599.0000000000009</v>
      </c>
      <c r="C9" s="264">
        <v>224.99999999999997</v>
      </c>
      <c r="D9" s="264">
        <v>0</v>
      </c>
      <c r="E9" s="264">
        <v>62.999999999999979</v>
      </c>
      <c r="F9" s="264">
        <v>0</v>
      </c>
      <c r="G9" s="264">
        <v>0</v>
      </c>
      <c r="H9" s="264">
        <v>0</v>
      </c>
      <c r="I9" s="264">
        <v>0</v>
      </c>
      <c r="J9" s="264">
        <v>0</v>
      </c>
      <c r="K9" s="264">
        <v>0</v>
      </c>
      <c r="L9" s="264">
        <v>519</v>
      </c>
      <c r="M9" s="264">
        <v>2397</v>
      </c>
      <c r="N9" s="264">
        <v>395.00000000000011</v>
      </c>
      <c r="O9" s="54"/>
    </row>
    <row r="10" spans="1:15" s="55" customFormat="1" ht="21.6" customHeight="1" x14ac:dyDescent="0.25">
      <c r="A10" s="498"/>
      <c r="B10" s="499"/>
      <c r="C10" s="499"/>
      <c r="D10" s="499"/>
      <c r="E10" s="499"/>
      <c r="F10" s="499"/>
      <c r="G10" s="499"/>
      <c r="H10" s="499"/>
      <c r="I10" s="499"/>
      <c r="J10" s="499"/>
      <c r="K10" s="499"/>
      <c r="L10" s="499"/>
      <c r="M10" s="499"/>
      <c r="N10" s="499"/>
      <c r="O10" s="54"/>
    </row>
    <row r="11" spans="1:15" s="187" customFormat="1" ht="17.100000000000001" customHeight="1" x14ac:dyDescent="0.25">
      <c r="A11" s="38" t="s">
        <v>60</v>
      </c>
      <c r="B11" s="38"/>
      <c r="C11" s="38"/>
      <c r="D11" s="1"/>
      <c r="E11" s="1"/>
      <c r="F11" s="1"/>
      <c r="G11" s="205"/>
      <c r="H11" s="205"/>
      <c r="I11" s="205"/>
      <c r="J11" s="205"/>
      <c r="K11" s="205"/>
      <c r="L11" s="205"/>
      <c r="M11" s="205"/>
      <c r="N11" s="205"/>
      <c r="O11" s="206"/>
    </row>
    <row r="12" spans="1:15" s="187" customFormat="1" ht="17.100000000000001" customHeight="1" x14ac:dyDescent="0.25">
      <c r="A12" s="81" t="s">
        <v>788</v>
      </c>
      <c r="B12" s="24"/>
      <c r="C12" s="24"/>
      <c r="D12" s="24"/>
      <c r="E12" s="24"/>
      <c r="F12" s="24"/>
      <c r="G12" s="1"/>
      <c r="H12" s="1"/>
      <c r="I12" s="1"/>
      <c r="J12" s="1"/>
      <c r="K12" s="1"/>
      <c r="L12" s="1"/>
      <c r="M12" s="1"/>
      <c r="N12" s="1"/>
      <c r="O12" s="1"/>
    </row>
    <row r="13" spans="1:15" s="187" customFormat="1" ht="17.100000000000001" customHeight="1" x14ac:dyDescent="0.25">
      <c r="A13" s="81"/>
      <c r="B13" s="24"/>
      <c r="C13" s="24"/>
      <c r="D13" s="24"/>
      <c r="E13" s="24"/>
      <c r="F13" s="24"/>
      <c r="G13" s="1"/>
      <c r="H13" s="1"/>
      <c r="I13" s="1"/>
      <c r="J13" s="1"/>
      <c r="K13" s="1"/>
      <c r="L13" s="1"/>
      <c r="M13" s="1"/>
      <c r="N13" s="1"/>
      <c r="O13" s="1"/>
    </row>
    <row r="14" spans="1:15" s="187" customFormat="1" ht="17.100000000000001" customHeight="1" x14ac:dyDescent="0.25">
      <c r="A14" s="38" t="s">
        <v>787</v>
      </c>
      <c r="B14" s="38"/>
      <c r="C14" s="38"/>
      <c r="D14" s="38"/>
      <c r="E14" s="38"/>
      <c r="F14" s="38"/>
      <c r="G14" s="38"/>
      <c r="H14" s="38"/>
      <c r="I14" s="38"/>
      <c r="J14" s="1"/>
      <c r="K14" s="1"/>
      <c r="L14" s="1"/>
      <c r="M14" s="1"/>
      <c r="N14" s="1"/>
      <c r="O14" s="1"/>
    </row>
    <row r="15" spans="1:15" s="187" customFormat="1" ht="17.100000000000001" customHeight="1" x14ac:dyDescent="0.25">
      <c r="A15" s="571" t="s">
        <v>334</v>
      </c>
      <c r="B15" s="571"/>
      <c r="C15" s="571"/>
      <c r="D15" s="571"/>
      <c r="E15" s="571"/>
      <c r="F15" s="571"/>
      <c r="G15" s="571"/>
    </row>
    <row r="16" spans="1:15" s="187" customFormat="1" ht="17.100000000000001" customHeight="1" x14ac:dyDescent="0.25">
      <c r="A16" s="571"/>
      <c r="B16" s="571"/>
      <c r="C16" s="571"/>
      <c r="D16" s="571"/>
      <c r="E16" s="571"/>
      <c r="F16" s="571"/>
      <c r="G16" s="571"/>
    </row>
    <row r="17" s="187" customFormat="1" ht="17.100000000000001" customHeight="1" x14ac:dyDescent="0.25"/>
    <row r="18" s="187" customFormat="1" ht="17.100000000000001" customHeight="1" x14ac:dyDescent="0.25"/>
    <row r="19" s="187" customFormat="1" ht="17.100000000000001" customHeight="1" x14ac:dyDescent="0.25"/>
    <row r="20" s="187" customFormat="1" ht="17.100000000000001" customHeight="1" x14ac:dyDescent="0.25"/>
    <row r="21" s="187" customFormat="1" ht="17.100000000000001" customHeight="1" x14ac:dyDescent="0.25"/>
  </sheetData>
  <mergeCells count="3">
    <mergeCell ref="A2:A3"/>
    <mergeCell ref="B2:B3"/>
    <mergeCell ref="C2:N2"/>
  </mergeCells>
  <hyperlinks>
    <hyperlink ref="O2" location="ÍNDICE!B57" display="ÍNDICE"/>
  </hyperlinks>
  <pageMargins left="0.7" right="0.7" top="0.75" bottom="0.75" header="0.3" footer="0.3"/>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showGridLines="0" zoomScale="70" zoomScaleNormal="70" workbookViewId="0">
      <pane xSplit="1" ySplit="4" topLeftCell="B5" activePane="bottomRight" state="frozen"/>
      <selection pane="topRight" activeCell="B1" sqref="B1"/>
      <selection pane="bottomLeft" activeCell="A5" sqref="A5"/>
      <selection pane="bottomRight" activeCell="B4" sqref="B4"/>
    </sheetView>
  </sheetViews>
  <sheetFormatPr baseColWidth="10" defaultRowHeight="15.75" x14ac:dyDescent="0.25"/>
  <cols>
    <col min="1" max="1" width="63" customWidth="1"/>
    <col min="2" max="2" width="19.625" customWidth="1"/>
    <col min="3" max="14" width="16.5" customWidth="1"/>
  </cols>
  <sheetData>
    <row r="1" spans="1:15" ht="144.75" customHeight="1" x14ac:dyDescent="0.25"/>
    <row r="2" spans="1:15" s="51" customFormat="1" ht="36" customHeight="1" x14ac:dyDescent="0.3">
      <c r="A2" s="610" t="s">
        <v>784</v>
      </c>
      <c r="B2" s="610" t="s">
        <v>46</v>
      </c>
      <c r="C2" s="610" t="s">
        <v>114</v>
      </c>
      <c r="D2" s="610"/>
      <c r="E2" s="610"/>
      <c r="F2" s="610"/>
      <c r="G2" s="610"/>
      <c r="H2" s="610"/>
      <c r="I2" s="610"/>
      <c r="J2" s="610"/>
      <c r="K2" s="610"/>
      <c r="L2" s="610"/>
      <c r="M2" s="610"/>
      <c r="N2" s="610"/>
      <c r="O2" s="50" t="s">
        <v>8</v>
      </c>
    </row>
    <row r="3" spans="1:15" s="51" customFormat="1" ht="36" customHeight="1" x14ac:dyDescent="0.3">
      <c r="A3" s="610"/>
      <c r="B3" s="610"/>
      <c r="C3" s="495" t="s">
        <v>64</v>
      </c>
      <c r="D3" s="495" t="s">
        <v>65</v>
      </c>
      <c r="E3" s="495" t="s">
        <v>66</v>
      </c>
      <c r="F3" s="495" t="s">
        <v>67</v>
      </c>
      <c r="G3" s="495" t="s">
        <v>68</v>
      </c>
      <c r="H3" s="495" t="s">
        <v>69</v>
      </c>
      <c r="I3" s="495" t="s">
        <v>70</v>
      </c>
      <c r="J3" s="495" t="s">
        <v>71</v>
      </c>
      <c r="K3" s="495" t="s">
        <v>72</v>
      </c>
      <c r="L3" s="495" t="s">
        <v>73</v>
      </c>
      <c r="M3" s="495" t="s">
        <v>74</v>
      </c>
      <c r="N3" s="495" t="s">
        <v>75</v>
      </c>
      <c r="O3" s="207"/>
    </row>
    <row r="4" spans="1:15" s="255" customFormat="1" ht="23.45" customHeight="1" x14ac:dyDescent="0.3">
      <c r="A4" s="381" t="s">
        <v>785</v>
      </c>
      <c r="B4" s="258">
        <v>20958513.565253001</v>
      </c>
      <c r="C4" s="259">
        <v>1817571.648634254</v>
      </c>
      <c r="D4" s="259">
        <v>1698742.024559292</v>
      </c>
      <c r="E4" s="259">
        <v>1845891.84800716</v>
      </c>
      <c r="F4" s="259">
        <v>1766594.6362385354</v>
      </c>
      <c r="G4" s="259">
        <v>1738357.7342112323</v>
      </c>
      <c r="H4" s="259">
        <v>1830428.8277967123</v>
      </c>
      <c r="I4" s="259">
        <v>1501718.0796042571</v>
      </c>
      <c r="J4" s="259">
        <v>1645105.9565234375</v>
      </c>
      <c r="K4" s="259">
        <v>1879424.4159827093</v>
      </c>
      <c r="L4" s="259">
        <v>1656845.6746952152</v>
      </c>
      <c r="M4" s="259">
        <v>1847726.8292606901</v>
      </c>
      <c r="N4" s="259">
        <v>1730105.8897395199</v>
      </c>
      <c r="O4" s="409"/>
    </row>
    <row r="5" spans="1:15" s="255" customFormat="1" ht="23.45" customHeight="1" x14ac:dyDescent="0.3">
      <c r="A5" s="256" t="s">
        <v>126</v>
      </c>
      <c r="B5" s="518">
        <v>194477</v>
      </c>
      <c r="C5" s="257">
        <v>11118</v>
      </c>
      <c r="D5" s="257">
        <v>46566</v>
      </c>
      <c r="E5" s="257">
        <v>44901</v>
      </c>
      <c r="F5" s="257">
        <v>5762.9999999999991</v>
      </c>
      <c r="G5" s="257">
        <v>13987</v>
      </c>
      <c r="H5" s="257">
        <v>15141</v>
      </c>
      <c r="I5" s="257">
        <v>8511</v>
      </c>
      <c r="J5" s="257">
        <v>12322</v>
      </c>
      <c r="K5" s="257">
        <v>10420</v>
      </c>
      <c r="L5" s="257">
        <v>12152</v>
      </c>
      <c r="M5" s="257">
        <v>5993</v>
      </c>
      <c r="N5" s="257">
        <v>7602.9999999999991</v>
      </c>
      <c r="O5" s="409"/>
    </row>
    <row r="6" spans="1:15" s="255" customFormat="1" ht="23.45" customHeight="1" x14ac:dyDescent="0.3">
      <c r="A6" s="256" t="s">
        <v>127</v>
      </c>
      <c r="B6" s="518">
        <v>6302636.5960000036</v>
      </c>
      <c r="C6" s="257">
        <v>533373.81050000002</v>
      </c>
      <c r="D6" s="257">
        <v>580376.97050000005</v>
      </c>
      <c r="E6" s="257">
        <v>540469.37049999996</v>
      </c>
      <c r="F6" s="257">
        <v>534576.17050000001</v>
      </c>
      <c r="G6" s="257">
        <v>537275.85049999994</v>
      </c>
      <c r="H6" s="257">
        <v>558396.57050000003</v>
      </c>
      <c r="I6" s="257">
        <v>393123.36050000007</v>
      </c>
      <c r="J6" s="257">
        <v>521581.80050000024</v>
      </c>
      <c r="K6" s="257">
        <v>634971.57049999991</v>
      </c>
      <c r="L6" s="257">
        <v>436099.14049999986</v>
      </c>
      <c r="M6" s="257">
        <v>538276.96050000016</v>
      </c>
      <c r="N6" s="257">
        <v>494115.02049999998</v>
      </c>
      <c r="O6" s="409"/>
    </row>
    <row r="7" spans="1:15" s="255" customFormat="1" ht="23.45" customHeight="1" x14ac:dyDescent="0.3">
      <c r="A7" s="256" t="s">
        <v>128</v>
      </c>
      <c r="B7" s="518">
        <v>974375.01</v>
      </c>
      <c r="C7" s="257">
        <v>93379.279999999984</v>
      </c>
      <c r="D7" s="257">
        <v>76031.83</v>
      </c>
      <c r="E7" s="257">
        <v>86591.849999999991</v>
      </c>
      <c r="F7" s="257">
        <v>96013.580000000016</v>
      </c>
      <c r="G7" s="257">
        <v>33284.97</v>
      </c>
      <c r="H7" s="257">
        <v>136903.04999999996</v>
      </c>
      <c r="I7" s="257">
        <v>53169.12999999999</v>
      </c>
      <c r="J7" s="257">
        <v>123067.09999999999</v>
      </c>
      <c r="K7" s="257">
        <v>40127.880000000026</v>
      </c>
      <c r="L7" s="257">
        <v>68396.759999999995</v>
      </c>
      <c r="M7" s="257">
        <v>96522.650000000009</v>
      </c>
      <c r="N7" s="257">
        <v>70886.929999999993</v>
      </c>
      <c r="O7" s="409"/>
    </row>
    <row r="8" spans="1:15" s="255" customFormat="1" ht="23.45" customHeight="1" x14ac:dyDescent="0.3">
      <c r="A8" s="256" t="s">
        <v>129</v>
      </c>
      <c r="B8" s="518">
        <v>123970.51754999987</v>
      </c>
      <c r="C8" s="257">
        <v>17787.84676</v>
      </c>
      <c r="D8" s="257">
        <v>17066.228999999996</v>
      </c>
      <c r="E8" s="257">
        <v>16598.063999999998</v>
      </c>
      <c r="F8" s="257">
        <v>8472.6022099999991</v>
      </c>
      <c r="G8" s="257">
        <v>10121.64798</v>
      </c>
      <c r="H8" s="257">
        <v>15555.326129999998</v>
      </c>
      <c r="I8" s="257">
        <v>7856.4990000000016</v>
      </c>
      <c r="J8" s="257">
        <v>10652.507</v>
      </c>
      <c r="K8" s="257">
        <v>7744.6439999999993</v>
      </c>
      <c r="L8" s="257">
        <v>5332.205469999999</v>
      </c>
      <c r="M8" s="257">
        <v>2214.4719999999993</v>
      </c>
      <c r="N8" s="257">
        <v>4568.4739999999001</v>
      </c>
      <c r="O8" s="409"/>
    </row>
    <row r="9" spans="1:15" s="255" customFormat="1" ht="23.45" customHeight="1" x14ac:dyDescent="0.3">
      <c r="A9" s="256" t="s">
        <v>130</v>
      </c>
      <c r="B9" s="518">
        <v>1804472</v>
      </c>
      <c r="C9" s="257">
        <v>190903</v>
      </c>
      <c r="D9" s="257">
        <v>76916.999999999985</v>
      </c>
      <c r="E9" s="257">
        <v>119668</v>
      </c>
      <c r="F9" s="257">
        <v>184709</v>
      </c>
      <c r="G9" s="257">
        <v>174971.00000000003</v>
      </c>
      <c r="H9" s="257">
        <v>163726</v>
      </c>
      <c r="I9" s="257">
        <v>135934</v>
      </c>
      <c r="J9" s="257">
        <v>147164.99999999997</v>
      </c>
      <c r="K9" s="257">
        <v>155355.00000000003</v>
      </c>
      <c r="L9" s="257">
        <v>138408</v>
      </c>
      <c r="M9" s="257">
        <v>199099</v>
      </c>
      <c r="N9" s="257">
        <v>117617.00000000003</v>
      </c>
      <c r="O9" s="409"/>
    </row>
    <row r="10" spans="1:15" s="255" customFormat="1" ht="23.45" customHeight="1" x14ac:dyDescent="0.3">
      <c r="A10" s="256" t="s">
        <v>131</v>
      </c>
      <c r="B10" s="518">
        <v>4611642.63</v>
      </c>
      <c r="C10" s="257">
        <v>326149.99999999994</v>
      </c>
      <c r="D10" s="257">
        <v>316462.73000000004</v>
      </c>
      <c r="E10" s="257">
        <v>394018.41999999993</v>
      </c>
      <c r="F10" s="257">
        <v>343715.15</v>
      </c>
      <c r="G10" s="257">
        <v>220886.02999999994</v>
      </c>
      <c r="H10" s="257">
        <v>479798.65000000008</v>
      </c>
      <c r="I10" s="257">
        <v>454093.81</v>
      </c>
      <c r="J10" s="257">
        <v>416965.73</v>
      </c>
      <c r="K10" s="257">
        <v>349054.89000000007</v>
      </c>
      <c r="L10" s="257">
        <v>461041.33000000013</v>
      </c>
      <c r="M10" s="257">
        <v>333901.40000000002</v>
      </c>
      <c r="N10" s="257">
        <v>515554.49</v>
      </c>
      <c r="O10" s="409"/>
    </row>
    <row r="11" spans="1:15" s="255" customFormat="1" ht="23.45" customHeight="1" x14ac:dyDescent="0.3">
      <c r="A11" s="256" t="s">
        <v>132</v>
      </c>
      <c r="B11" s="518">
        <v>921873.82422813517</v>
      </c>
      <c r="C11" s="257">
        <v>85263.91</v>
      </c>
      <c r="D11" s="257">
        <v>72935.69</v>
      </c>
      <c r="E11" s="257">
        <v>52456.81</v>
      </c>
      <c r="F11" s="257">
        <v>57995.789999999994</v>
      </c>
      <c r="G11" s="257">
        <v>192848.43</v>
      </c>
      <c r="H11" s="257">
        <v>2860.1899999999996</v>
      </c>
      <c r="I11" s="257">
        <v>13940.02</v>
      </c>
      <c r="J11" s="257">
        <v>3248</v>
      </c>
      <c r="K11" s="257">
        <v>134390.52000000002</v>
      </c>
      <c r="L11" s="257">
        <v>131185.24</v>
      </c>
      <c r="M11" s="257">
        <v>152157.89422813509</v>
      </c>
      <c r="N11" s="257">
        <v>22591.33</v>
      </c>
      <c r="O11" s="409"/>
    </row>
    <row r="12" spans="1:15" s="255" customFormat="1" ht="23.45" customHeight="1" x14ac:dyDescent="0.3">
      <c r="A12" s="256" t="s">
        <v>155</v>
      </c>
      <c r="B12" s="518">
        <v>6025065.987474882</v>
      </c>
      <c r="C12" s="257">
        <v>559595.80137425405</v>
      </c>
      <c r="D12" s="257">
        <v>512385.57505929202</v>
      </c>
      <c r="E12" s="257">
        <v>591188.33350715996</v>
      </c>
      <c r="F12" s="257">
        <v>535349.34352853522</v>
      </c>
      <c r="G12" s="257">
        <v>554982.80573123251</v>
      </c>
      <c r="H12" s="257">
        <v>458048.04116671236</v>
      </c>
      <c r="I12" s="257">
        <v>435090.26010425686</v>
      </c>
      <c r="J12" s="257">
        <v>410103.81902343727</v>
      </c>
      <c r="K12" s="257">
        <v>547359.91148270934</v>
      </c>
      <c r="L12" s="257">
        <v>404230.99872521532</v>
      </c>
      <c r="M12" s="257">
        <v>519561.45253255509</v>
      </c>
      <c r="N12" s="257">
        <v>497169.64523952</v>
      </c>
      <c r="O12" s="409"/>
    </row>
    <row r="13" spans="1:15" s="255" customFormat="1" ht="23.45" customHeight="1" x14ac:dyDescent="0.3">
      <c r="A13" s="384" t="s">
        <v>786</v>
      </c>
      <c r="B13" s="258">
        <v>33358192.4526687</v>
      </c>
      <c r="C13" s="259">
        <v>2828866.5632406473</v>
      </c>
      <c r="D13" s="259">
        <v>2501504.2434288277</v>
      </c>
      <c r="E13" s="259">
        <v>2964719.0878152205</v>
      </c>
      <c r="F13" s="259">
        <v>2684843.4223141414</v>
      </c>
      <c r="G13" s="259">
        <v>2762896.5571855172</v>
      </c>
      <c r="H13" s="259">
        <v>3029731.07122652</v>
      </c>
      <c r="I13" s="259">
        <v>2523609.9306321102</v>
      </c>
      <c r="J13" s="259">
        <v>2633684.7936782148</v>
      </c>
      <c r="K13" s="259">
        <v>2998058.8906540307</v>
      </c>
      <c r="L13" s="259">
        <v>2385054.9575067237</v>
      </c>
      <c r="M13" s="259">
        <v>3063543.0641443175</v>
      </c>
      <c r="N13" s="259">
        <v>2981679.8708424238</v>
      </c>
      <c r="O13" s="260"/>
    </row>
    <row r="14" spans="1:15" s="255" customFormat="1" ht="23.45" customHeight="1" x14ac:dyDescent="0.3">
      <c r="A14" s="256" t="s">
        <v>126</v>
      </c>
      <c r="B14" s="518">
        <v>58917</v>
      </c>
      <c r="C14" s="257">
        <v>8227</v>
      </c>
      <c r="D14" s="257">
        <v>4635</v>
      </c>
      <c r="E14" s="257">
        <v>7365</v>
      </c>
      <c r="F14" s="257">
        <v>5764</v>
      </c>
      <c r="G14" s="257">
        <v>0</v>
      </c>
      <c r="H14" s="257">
        <v>82</v>
      </c>
      <c r="I14" s="257">
        <v>9433</v>
      </c>
      <c r="J14" s="257">
        <v>0</v>
      </c>
      <c r="K14" s="257">
        <v>5185</v>
      </c>
      <c r="L14" s="257">
        <v>2753</v>
      </c>
      <c r="M14" s="257">
        <v>11.000000000000002</v>
      </c>
      <c r="N14" s="257">
        <v>15461.999999999998</v>
      </c>
      <c r="O14" s="261"/>
    </row>
    <row r="15" spans="1:15" s="255" customFormat="1" ht="23.45" customHeight="1" x14ac:dyDescent="0.3">
      <c r="A15" s="256" t="s">
        <v>127</v>
      </c>
      <c r="B15" s="518">
        <v>5166829.0170000009</v>
      </c>
      <c r="C15" s="257">
        <v>459982.24058333319</v>
      </c>
      <c r="D15" s="257">
        <v>436467.18058333348</v>
      </c>
      <c r="E15" s="257">
        <v>420831.69058333331</v>
      </c>
      <c r="F15" s="257">
        <v>484150.04058333341</v>
      </c>
      <c r="G15" s="257">
        <v>445196.62058333337</v>
      </c>
      <c r="H15" s="257">
        <v>425598.73058333329</v>
      </c>
      <c r="I15" s="257">
        <v>424362.68058333319</v>
      </c>
      <c r="J15" s="257">
        <v>417451.69058333331</v>
      </c>
      <c r="K15" s="257">
        <v>397123.0305833334</v>
      </c>
      <c r="L15" s="257">
        <v>427980.78058333328</v>
      </c>
      <c r="M15" s="257">
        <v>413972.95058333332</v>
      </c>
      <c r="N15" s="257">
        <v>413711.38058333343</v>
      </c>
      <c r="O15" s="261"/>
    </row>
    <row r="16" spans="1:15" s="255" customFormat="1" ht="23.45" customHeight="1" x14ac:dyDescent="0.3">
      <c r="A16" s="256" t="s">
        <v>128</v>
      </c>
      <c r="B16" s="518">
        <v>52170.130000000012</v>
      </c>
      <c r="C16" s="257">
        <v>4349.84</v>
      </c>
      <c r="D16" s="257">
        <v>5959.9900000000007</v>
      </c>
      <c r="E16" s="257">
        <v>6506.9000000000005</v>
      </c>
      <c r="F16" s="257">
        <v>6216.96</v>
      </c>
      <c r="G16" s="257">
        <v>2982.0000000000009</v>
      </c>
      <c r="H16" s="257">
        <v>5780.8899999999994</v>
      </c>
      <c r="I16" s="257">
        <v>3180.6600000000003</v>
      </c>
      <c r="J16" s="257">
        <v>3079.33</v>
      </c>
      <c r="K16" s="257">
        <v>3619.8700000000003</v>
      </c>
      <c r="L16" s="257">
        <v>2788.9899999999993</v>
      </c>
      <c r="M16" s="257">
        <v>2546.3200000000002</v>
      </c>
      <c r="N16" s="257">
        <v>5158.3800000000019</v>
      </c>
      <c r="O16" s="261"/>
    </row>
    <row r="17" spans="1:15" s="255" customFormat="1" ht="23.45" customHeight="1" x14ac:dyDescent="0.3">
      <c r="A17" s="256" t="s">
        <v>129</v>
      </c>
      <c r="B17" s="518">
        <v>2174182.4098200002</v>
      </c>
      <c r="C17" s="257">
        <v>203569.14939000006</v>
      </c>
      <c r="D17" s="257">
        <v>248054.85362999997</v>
      </c>
      <c r="E17" s="257">
        <v>167085.25524</v>
      </c>
      <c r="F17" s="257">
        <v>210343.8124</v>
      </c>
      <c r="G17" s="257">
        <v>143255.19165000002</v>
      </c>
      <c r="H17" s="257">
        <v>207683.95072000002</v>
      </c>
      <c r="I17" s="257">
        <v>124576.29962000001</v>
      </c>
      <c r="J17" s="257">
        <v>184119.34221</v>
      </c>
      <c r="K17" s="257">
        <v>193788.71553999995</v>
      </c>
      <c r="L17" s="257">
        <v>156350.26115999999</v>
      </c>
      <c r="M17" s="257">
        <v>147514.17155000003</v>
      </c>
      <c r="N17" s="257">
        <v>187841.4067100001</v>
      </c>
      <c r="O17" s="261"/>
    </row>
    <row r="18" spans="1:15" s="255" customFormat="1" ht="23.45" customHeight="1" x14ac:dyDescent="0.3">
      <c r="A18" s="256" t="s">
        <v>130</v>
      </c>
      <c r="B18" s="518">
        <v>20000223.000000004</v>
      </c>
      <c r="C18" s="257">
        <v>1674762.0000000002</v>
      </c>
      <c r="D18" s="257">
        <v>1333347.02</v>
      </c>
      <c r="E18" s="257">
        <v>1813754.75</v>
      </c>
      <c r="F18" s="257">
        <v>1485583.16</v>
      </c>
      <c r="G18" s="257">
        <v>1565908.55</v>
      </c>
      <c r="H18" s="257">
        <v>1947016.5200000007</v>
      </c>
      <c r="I18" s="257">
        <v>1505347.0000000002</v>
      </c>
      <c r="J18" s="257">
        <v>1551236.8300000003</v>
      </c>
      <c r="K18" s="257">
        <v>1847407.1700000006</v>
      </c>
      <c r="L18" s="257">
        <v>1345384.2900000003</v>
      </c>
      <c r="M18" s="257">
        <v>2044998.71</v>
      </c>
      <c r="N18" s="257">
        <v>1885476.9999999998</v>
      </c>
      <c r="O18" s="261"/>
    </row>
    <row r="19" spans="1:15" s="255" customFormat="1" ht="23.45" customHeight="1" x14ac:dyDescent="0.3">
      <c r="A19" s="256" t="s">
        <v>131</v>
      </c>
      <c r="B19" s="518">
        <v>263039.94</v>
      </c>
      <c r="C19" s="257">
        <v>8793.6200000000008</v>
      </c>
      <c r="D19" s="257">
        <v>0</v>
      </c>
      <c r="E19" s="257">
        <v>16676.04</v>
      </c>
      <c r="F19" s="257">
        <v>19654.090000000004</v>
      </c>
      <c r="G19" s="257">
        <v>34966.21</v>
      </c>
      <c r="H19" s="257">
        <v>22815</v>
      </c>
      <c r="I19" s="257">
        <v>18253.929999999997</v>
      </c>
      <c r="J19" s="257">
        <v>22745.599999999995</v>
      </c>
      <c r="K19" s="257">
        <v>87664.639999999999</v>
      </c>
      <c r="L19" s="257">
        <v>17313.950000000004</v>
      </c>
      <c r="M19" s="257">
        <v>14156.860000000002</v>
      </c>
      <c r="N19" s="257">
        <v>0</v>
      </c>
      <c r="O19" s="261"/>
    </row>
    <row r="20" spans="1:15" s="255" customFormat="1" ht="23.45" customHeight="1" x14ac:dyDescent="0.3">
      <c r="A20" s="256" t="s">
        <v>155</v>
      </c>
      <c r="B20" s="518">
        <v>5642830.9558486938</v>
      </c>
      <c r="C20" s="257">
        <v>469182.71326731401</v>
      </c>
      <c r="D20" s="257">
        <v>473040.19921549427</v>
      </c>
      <c r="E20" s="257">
        <v>532499.45199188672</v>
      </c>
      <c r="F20" s="257">
        <v>473131.35933080822</v>
      </c>
      <c r="G20" s="257">
        <v>570587.98495218379</v>
      </c>
      <c r="H20" s="257">
        <v>420753.97992318595</v>
      </c>
      <c r="I20" s="257">
        <v>438456.36042877677</v>
      </c>
      <c r="J20" s="257">
        <v>455052.00088488054</v>
      </c>
      <c r="K20" s="257">
        <v>463270.4645306968</v>
      </c>
      <c r="L20" s="257">
        <v>432483.68576339009</v>
      </c>
      <c r="M20" s="257">
        <v>440343.05201098422</v>
      </c>
      <c r="N20" s="257">
        <v>474029.70354909025</v>
      </c>
      <c r="O20" s="261"/>
    </row>
    <row r="21" spans="1:15" s="255" customFormat="1" ht="23.45" customHeight="1" x14ac:dyDescent="0.3">
      <c r="A21" s="606"/>
      <c r="B21" s="607"/>
      <c r="C21" s="608"/>
      <c r="D21" s="608"/>
      <c r="E21" s="608"/>
      <c r="F21" s="608"/>
      <c r="G21" s="608"/>
      <c r="H21" s="608"/>
      <c r="I21" s="608"/>
      <c r="J21" s="608"/>
      <c r="K21" s="608"/>
      <c r="L21" s="608"/>
      <c r="M21" s="608"/>
      <c r="N21" s="608"/>
      <c r="O21" s="261"/>
    </row>
    <row r="22" spans="1:15" s="187" customFormat="1" ht="17.100000000000001" customHeight="1" x14ac:dyDescent="0.25">
      <c r="A22" s="38" t="s">
        <v>60</v>
      </c>
      <c r="B22" s="38"/>
      <c r="C22" s="38"/>
      <c r="D22" s="208"/>
      <c r="E22" s="208"/>
      <c r="F22" s="208"/>
      <c r="G22" s="208"/>
      <c r="H22" s="208"/>
      <c r="I22" s="208"/>
      <c r="J22" s="208"/>
      <c r="K22" s="208"/>
      <c r="L22" s="208"/>
      <c r="M22" s="208"/>
      <c r="N22" s="208"/>
      <c r="O22" s="208"/>
    </row>
    <row r="23" spans="1:15" s="187" customFormat="1" ht="17.100000000000001" customHeight="1" x14ac:dyDescent="0.25">
      <c r="A23" s="81" t="s">
        <v>369</v>
      </c>
      <c r="B23" s="24"/>
      <c r="C23" s="24"/>
      <c r="D23" s="24"/>
      <c r="E23" s="24"/>
      <c r="F23" s="24"/>
      <c r="G23" s="208"/>
      <c r="H23" s="208"/>
      <c r="I23" s="208"/>
      <c r="J23" s="208"/>
      <c r="K23" s="208"/>
      <c r="L23" s="208"/>
      <c r="M23" s="208"/>
      <c r="N23" s="208"/>
      <c r="O23" s="208"/>
    </row>
    <row r="24" spans="1:15" s="187" customFormat="1" ht="17.100000000000001" customHeight="1" x14ac:dyDescent="0.25">
      <c r="A24" s="190"/>
    </row>
    <row r="25" spans="1:15" s="187" customFormat="1" ht="17.100000000000001" customHeight="1" x14ac:dyDescent="0.3">
      <c r="A25" s="11" t="s">
        <v>815</v>
      </c>
      <c r="B25" s="199"/>
      <c r="C25" s="199"/>
      <c r="D25" s="199"/>
      <c r="E25" s="199"/>
      <c r="F25" s="199"/>
    </row>
    <row r="26" spans="1:15" s="187" customFormat="1" ht="17.100000000000001" customHeight="1" x14ac:dyDescent="0.25">
      <c r="A26" s="618" t="s">
        <v>334</v>
      </c>
      <c r="B26" s="618"/>
      <c r="C26" s="618"/>
      <c r="D26" s="618"/>
      <c r="E26" s="618"/>
      <c r="F26" s="618"/>
      <c r="G26" s="568"/>
    </row>
    <row r="27" spans="1:15" s="187" customFormat="1" ht="17.100000000000001" customHeight="1" x14ac:dyDescent="0.25">
      <c r="A27" s="568"/>
      <c r="B27" s="568"/>
      <c r="C27" s="568"/>
      <c r="D27" s="568"/>
      <c r="E27" s="568"/>
      <c r="F27" s="568"/>
      <c r="G27" s="568"/>
    </row>
    <row r="28" spans="1:15" s="187" customFormat="1" ht="17.100000000000001" customHeight="1" x14ac:dyDescent="0.25"/>
    <row r="29" spans="1:15" s="187" customFormat="1" ht="17.100000000000001" customHeight="1" x14ac:dyDescent="0.25"/>
    <row r="30" spans="1:15" s="187" customFormat="1" ht="17.100000000000001" customHeight="1" x14ac:dyDescent="0.25"/>
    <row r="31" spans="1:15" s="187" customFormat="1" ht="17.100000000000001" customHeight="1" x14ac:dyDescent="0.25"/>
    <row r="32" spans="1:15" s="187" customFormat="1" ht="17.100000000000001" customHeight="1" x14ac:dyDescent="0.25"/>
    <row r="33" s="187" customFormat="1" ht="17.100000000000001" customHeight="1" x14ac:dyDescent="0.25"/>
    <row r="34" s="187" customFormat="1" ht="17.100000000000001" customHeight="1" x14ac:dyDescent="0.25"/>
    <row r="35" s="187" customFormat="1" ht="17.100000000000001" customHeight="1" x14ac:dyDescent="0.25"/>
  </sheetData>
  <mergeCells count="4">
    <mergeCell ref="A2:A3"/>
    <mergeCell ref="B2:B3"/>
    <mergeCell ref="C2:N2"/>
    <mergeCell ref="A26:F26"/>
  </mergeCells>
  <hyperlinks>
    <hyperlink ref="O2" location="ÍNDICE!B57" display="ÍNDICE"/>
  </hyperlinks>
  <pageMargins left="0.7" right="0.7" top="0.75" bottom="0.75" header="0.3" footer="0.3"/>
  <pageSetup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9"/>
  <sheetViews>
    <sheetView showGridLines="0" zoomScale="70" zoomScaleNormal="70" workbookViewId="0">
      <pane xSplit="1" ySplit="3" topLeftCell="B4" activePane="bottomRight" state="frozen"/>
      <selection pane="topRight" activeCell="B1" sqref="B1"/>
      <selection pane="bottomLeft" activeCell="A4" sqref="A4"/>
      <selection pane="bottomRight" activeCell="B3" sqref="B3"/>
    </sheetView>
  </sheetViews>
  <sheetFormatPr baseColWidth="10" defaultRowHeight="15.75" x14ac:dyDescent="0.25"/>
  <cols>
    <col min="1" max="1" width="58.125" customWidth="1"/>
    <col min="2" max="2" width="30.5" customWidth="1"/>
    <col min="3" max="5" width="29.75" customWidth="1"/>
    <col min="6" max="6" width="30.625" customWidth="1"/>
  </cols>
  <sheetData>
    <row r="1" spans="1:7" ht="144.75" customHeight="1" x14ac:dyDescent="0.25"/>
    <row r="2" spans="1:7" s="51" customFormat="1" ht="72" customHeight="1" x14ac:dyDescent="0.3">
      <c r="A2" s="495" t="s">
        <v>134</v>
      </c>
      <c r="B2" s="495" t="s">
        <v>135</v>
      </c>
      <c r="C2" s="495" t="s">
        <v>136</v>
      </c>
      <c r="D2" s="495" t="s">
        <v>137</v>
      </c>
      <c r="E2" s="495" t="s">
        <v>138</v>
      </c>
      <c r="F2" s="495" t="s">
        <v>139</v>
      </c>
      <c r="G2" s="50" t="s">
        <v>8</v>
      </c>
    </row>
    <row r="3" spans="1:7" s="55" customFormat="1" ht="21.6" customHeight="1" x14ac:dyDescent="0.25">
      <c r="A3" s="254" t="s">
        <v>46</v>
      </c>
      <c r="B3" s="262">
        <v>3589</v>
      </c>
      <c r="C3" s="262">
        <v>37837531.349999994</v>
      </c>
      <c r="D3" s="262">
        <v>95132513.180000007</v>
      </c>
      <c r="E3" s="262">
        <v>20958513.565253016</v>
      </c>
      <c r="F3" s="262">
        <v>33358192.452668685</v>
      </c>
      <c r="G3" s="53"/>
    </row>
    <row r="4" spans="1:7" s="55" customFormat="1" ht="21.6" customHeight="1" x14ac:dyDescent="0.25">
      <c r="A4" s="256" t="s">
        <v>484</v>
      </c>
      <c r="B4" s="264">
        <v>710</v>
      </c>
      <c r="C4" s="264">
        <v>8538033.9999999963</v>
      </c>
      <c r="D4" s="264">
        <v>23199697.229999993</v>
      </c>
      <c r="E4" s="264">
        <v>4053962.4964367645</v>
      </c>
      <c r="F4" s="264">
        <v>9455931.2568106093</v>
      </c>
      <c r="G4" s="54"/>
    </row>
    <row r="5" spans="1:7" s="55" customFormat="1" ht="21.6" customHeight="1" x14ac:dyDescent="0.25">
      <c r="A5" s="256" t="s">
        <v>164</v>
      </c>
      <c r="B5" s="264">
        <v>633</v>
      </c>
      <c r="C5" s="264">
        <v>5294351.1399999987</v>
      </c>
      <c r="D5" s="264">
        <v>12919481.940000005</v>
      </c>
      <c r="E5" s="264">
        <v>2479219.8635900007</v>
      </c>
      <c r="F5" s="264">
        <v>4978213.8640099978</v>
      </c>
      <c r="G5" s="54"/>
    </row>
    <row r="6" spans="1:7" s="55" customFormat="1" ht="21.6" customHeight="1" x14ac:dyDescent="0.25">
      <c r="A6" s="256" t="s">
        <v>485</v>
      </c>
      <c r="B6" s="264">
        <v>329</v>
      </c>
      <c r="C6" s="264">
        <v>4662054.589999998</v>
      </c>
      <c r="D6" s="264">
        <v>10167476.179999994</v>
      </c>
      <c r="E6" s="264">
        <v>3632322.2874293006</v>
      </c>
      <c r="F6" s="264">
        <v>3355621.4219691232</v>
      </c>
      <c r="G6" s="54"/>
    </row>
    <row r="7" spans="1:7" s="55" customFormat="1" ht="21.6" customHeight="1" x14ac:dyDescent="0.25">
      <c r="A7" s="256" t="s">
        <v>486</v>
      </c>
      <c r="B7" s="264">
        <v>255</v>
      </c>
      <c r="C7" s="264">
        <v>1997905.05</v>
      </c>
      <c r="D7" s="264">
        <v>5483118.9999999981</v>
      </c>
      <c r="E7" s="264">
        <v>332897.6553000001</v>
      </c>
      <c r="F7" s="264">
        <v>1740250.7661000006</v>
      </c>
      <c r="G7" s="54"/>
    </row>
    <row r="8" spans="1:7" s="55" customFormat="1" ht="21.6" customHeight="1" x14ac:dyDescent="0.25">
      <c r="A8" s="256" t="s">
        <v>487</v>
      </c>
      <c r="B8" s="264">
        <v>218</v>
      </c>
      <c r="C8" s="264">
        <v>2666412.9999999986</v>
      </c>
      <c r="D8" s="264">
        <v>7609560.8699999973</v>
      </c>
      <c r="E8" s="264">
        <v>1583788.2669791307</v>
      </c>
      <c r="F8" s="264">
        <v>1034267.3197947455</v>
      </c>
      <c r="G8" s="54"/>
    </row>
    <row r="9" spans="1:7" s="55" customFormat="1" ht="21.6" customHeight="1" x14ac:dyDescent="0.25">
      <c r="A9" s="256" t="s">
        <v>488</v>
      </c>
      <c r="B9" s="264">
        <v>155</v>
      </c>
      <c r="C9" s="264">
        <v>3117468.0000000009</v>
      </c>
      <c r="D9" s="264">
        <v>5855833.3300000038</v>
      </c>
      <c r="E9" s="264">
        <v>1822129.1219148329</v>
      </c>
      <c r="F9" s="264">
        <v>1885951.4840886951</v>
      </c>
      <c r="G9" s="54"/>
    </row>
    <row r="10" spans="1:7" s="55" customFormat="1" ht="21.6" customHeight="1" x14ac:dyDescent="0.25">
      <c r="A10" s="256" t="s">
        <v>489</v>
      </c>
      <c r="B10" s="264">
        <v>134</v>
      </c>
      <c r="C10" s="264">
        <v>540163.96</v>
      </c>
      <c r="D10" s="264">
        <v>2196417.2800000003</v>
      </c>
      <c r="E10" s="264">
        <v>529749.30393310648</v>
      </c>
      <c r="F10" s="264">
        <v>362583.53772000002</v>
      </c>
      <c r="G10" s="54"/>
    </row>
    <row r="11" spans="1:7" s="55" customFormat="1" ht="21.6" customHeight="1" x14ac:dyDescent="0.25">
      <c r="A11" s="256" t="s">
        <v>490</v>
      </c>
      <c r="B11" s="264">
        <v>125</v>
      </c>
      <c r="C11" s="264">
        <v>2434747.0000000005</v>
      </c>
      <c r="D11" s="264">
        <v>4890600.6500000013</v>
      </c>
      <c r="E11" s="264">
        <v>1151677.1972441322</v>
      </c>
      <c r="F11" s="264">
        <v>2580580.9029160626</v>
      </c>
      <c r="G11" s="54"/>
    </row>
    <row r="12" spans="1:7" s="55" customFormat="1" ht="21.6" customHeight="1" x14ac:dyDescent="0.25">
      <c r="A12" s="256" t="s">
        <v>491</v>
      </c>
      <c r="B12" s="264">
        <v>116</v>
      </c>
      <c r="C12" s="264">
        <v>1319655.08</v>
      </c>
      <c r="D12" s="264">
        <v>5989676</v>
      </c>
      <c r="E12" s="264">
        <v>965551.88099999994</v>
      </c>
      <c r="F12" s="264">
        <v>1244487.6944300001</v>
      </c>
      <c r="G12" s="54"/>
    </row>
    <row r="13" spans="1:7" s="55" customFormat="1" ht="21.6" customHeight="1" x14ac:dyDescent="0.25">
      <c r="A13" s="256" t="s">
        <v>492</v>
      </c>
      <c r="B13" s="264">
        <v>61</v>
      </c>
      <c r="C13" s="264">
        <v>25822.660000000003</v>
      </c>
      <c r="D13" s="264">
        <v>70130.990000000034</v>
      </c>
      <c r="E13" s="264">
        <v>7166.7699999999986</v>
      </c>
      <c r="F13" s="264">
        <v>575.39</v>
      </c>
      <c r="G13" s="54"/>
    </row>
    <row r="14" spans="1:7" s="55" customFormat="1" ht="21.6" customHeight="1" x14ac:dyDescent="0.25">
      <c r="A14" s="256" t="s">
        <v>493</v>
      </c>
      <c r="B14" s="264">
        <v>59</v>
      </c>
      <c r="C14" s="264">
        <v>1502154</v>
      </c>
      <c r="D14" s="264">
        <v>3325546.9999999995</v>
      </c>
      <c r="E14" s="264">
        <v>419970.08815395401</v>
      </c>
      <c r="F14" s="264">
        <v>359466.64145934844</v>
      </c>
      <c r="G14" s="54"/>
    </row>
    <row r="15" spans="1:7" s="55" customFormat="1" ht="21.6" customHeight="1" x14ac:dyDescent="0.25">
      <c r="A15" s="256" t="s">
        <v>494</v>
      </c>
      <c r="B15" s="264">
        <v>57</v>
      </c>
      <c r="C15" s="264">
        <v>129862.99999999993</v>
      </c>
      <c r="D15" s="264">
        <v>338997.53000000009</v>
      </c>
      <c r="E15" s="264">
        <v>31342.599999999977</v>
      </c>
      <c r="F15" s="264">
        <v>231.81999999999994</v>
      </c>
      <c r="G15" s="54"/>
    </row>
    <row r="16" spans="1:7" s="55" customFormat="1" ht="21.6" customHeight="1" x14ac:dyDescent="0.25">
      <c r="A16" s="256" t="s">
        <v>495</v>
      </c>
      <c r="B16" s="264">
        <v>52</v>
      </c>
      <c r="C16" s="264">
        <v>865344.00999999966</v>
      </c>
      <c r="D16" s="264">
        <v>1750098.7800000003</v>
      </c>
      <c r="E16" s="264">
        <v>388644.50000000012</v>
      </c>
      <c r="F16" s="264">
        <v>2433296.4499999997</v>
      </c>
      <c r="G16" s="54"/>
    </row>
    <row r="17" spans="1:7" s="55" customFormat="1" ht="21.6" customHeight="1" x14ac:dyDescent="0.25">
      <c r="A17" s="256" t="s">
        <v>496</v>
      </c>
      <c r="B17" s="264">
        <v>49</v>
      </c>
      <c r="C17" s="264">
        <v>1141089.0000000005</v>
      </c>
      <c r="D17" s="264">
        <v>2097414.7199999997</v>
      </c>
      <c r="E17" s="264">
        <v>334179.94836542249</v>
      </c>
      <c r="F17" s="264">
        <v>279244.60884291545</v>
      </c>
      <c r="G17" s="54"/>
    </row>
    <row r="18" spans="1:7" s="55" customFormat="1" ht="21.6" customHeight="1" x14ac:dyDescent="0.25">
      <c r="A18" s="256" t="s">
        <v>497</v>
      </c>
      <c r="B18" s="264">
        <v>47</v>
      </c>
      <c r="C18" s="264">
        <v>286046.00000000006</v>
      </c>
      <c r="D18" s="264">
        <v>1786181.9999999998</v>
      </c>
      <c r="E18" s="264">
        <v>321656.61100000003</v>
      </c>
      <c r="F18" s="264">
        <v>932294.67580000008</v>
      </c>
      <c r="G18" s="54"/>
    </row>
    <row r="19" spans="1:7" s="55" customFormat="1" ht="21.6" customHeight="1" x14ac:dyDescent="0.25">
      <c r="A19" s="256" t="s">
        <v>544</v>
      </c>
      <c r="B19" s="264">
        <v>46</v>
      </c>
      <c r="C19" s="264">
        <v>377407</v>
      </c>
      <c r="D19" s="264">
        <v>1049589.0000000002</v>
      </c>
      <c r="E19" s="264">
        <v>43709.19</v>
      </c>
      <c r="F19" s="264">
        <v>66465.539999999979</v>
      </c>
      <c r="G19" s="54"/>
    </row>
    <row r="20" spans="1:7" s="55" customFormat="1" ht="21.6" customHeight="1" x14ac:dyDescent="0.25">
      <c r="A20" s="256" t="s">
        <v>499</v>
      </c>
      <c r="B20" s="264">
        <v>41</v>
      </c>
      <c r="C20" s="264">
        <v>19703.539999999997</v>
      </c>
      <c r="D20" s="264">
        <v>63179.21</v>
      </c>
      <c r="E20" s="264">
        <v>15709.67</v>
      </c>
      <c r="F20" s="264">
        <v>137.91000000000005</v>
      </c>
      <c r="G20" s="54"/>
    </row>
    <row r="21" spans="1:7" s="55" customFormat="1" ht="21.6" customHeight="1" x14ac:dyDescent="0.25">
      <c r="A21" s="386" t="s">
        <v>500</v>
      </c>
      <c r="B21" s="264">
        <v>33</v>
      </c>
      <c r="C21" s="264">
        <v>16269.740000000002</v>
      </c>
      <c r="D21" s="264">
        <v>49551.869999999995</v>
      </c>
      <c r="E21" s="264">
        <v>13742.352999999999</v>
      </c>
      <c r="F21" s="264">
        <v>124.48999999999997</v>
      </c>
      <c r="G21" s="54"/>
    </row>
    <row r="22" spans="1:7" s="55" customFormat="1" ht="21.6" customHeight="1" x14ac:dyDescent="0.25">
      <c r="A22" s="256" t="s">
        <v>501</v>
      </c>
      <c r="B22" s="264">
        <v>26</v>
      </c>
      <c r="C22" s="264">
        <v>360046.5</v>
      </c>
      <c r="D22" s="264">
        <v>735375.41999999993</v>
      </c>
      <c r="E22" s="264">
        <v>227469.74199999997</v>
      </c>
      <c r="F22" s="264">
        <v>39004.54</v>
      </c>
      <c r="G22" s="54"/>
    </row>
    <row r="23" spans="1:7" s="55" customFormat="1" ht="21.6" customHeight="1" x14ac:dyDescent="0.25">
      <c r="A23" s="256" t="s">
        <v>502</v>
      </c>
      <c r="B23" s="264">
        <v>25</v>
      </c>
      <c r="C23" s="264">
        <v>229897.00000000006</v>
      </c>
      <c r="D23" s="264">
        <v>519308</v>
      </c>
      <c r="E23" s="264">
        <v>86094.778000000006</v>
      </c>
      <c r="F23" s="264">
        <v>30475.911410000004</v>
      </c>
      <c r="G23" s="54"/>
    </row>
    <row r="24" spans="1:7" s="55" customFormat="1" ht="21.6" customHeight="1" x14ac:dyDescent="0.25">
      <c r="A24" s="256" t="s">
        <v>545</v>
      </c>
      <c r="B24" s="264">
        <v>21</v>
      </c>
      <c r="C24" s="264">
        <v>350366</v>
      </c>
      <c r="D24" s="264">
        <v>927800</v>
      </c>
      <c r="E24" s="264">
        <v>68364.56</v>
      </c>
      <c r="F24" s="264">
        <v>61631.908540000004</v>
      </c>
      <c r="G24" s="54"/>
    </row>
    <row r="25" spans="1:7" s="55" customFormat="1" ht="21.6" customHeight="1" x14ac:dyDescent="0.25">
      <c r="A25" s="256" t="s">
        <v>504</v>
      </c>
      <c r="B25" s="264">
        <v>17</v>
      </c>
      <c r="C25" s="264">
        <v>73786.000000000015</v>
      </c>
      <c r="D25" s="264">
        <v>282630</v>
      </c>
      <c r="E25" s="264">
        <v>34436.65</v>
      </c>
      <c r="F25" s="264">
        <v>52837.575499999999</v>
      </c>
      <c r="G25" s="54"/>
    </row>
    <row r="26" spans="1:7" s="55" customFormat="1" ht="21.6" customHeight="1" x14ac:dyDescent="0.25">
      <c r="A26" s="256" t="s">
        <v>505</v>
      </c>
      <c r="B26" s="264">
        <v>17</v>
      </c>
      <c r="C26" s="264">
        <v>561658</v>
      </c>
      <c r="D26" s="264">
        <v>1117934.72</v>
      </c>
      <c r="E26" s="264">
        <v>252334.69903325679</v>
      </c>
      <c r="F26" s="264">
        <v>141573.54599931947</v>
      </c>
      <c r="G26" s="54"/>
    </row>
    <row r="27" spans="1:7" s="55" customFormat="1" ht="21.6" customHeight="1" x14ac:dyDescent="0.25">
      <c r="A27" s="256" t="s">
        <v>506</v>
      </c>
      <c r="B27" s="264">
        <v>13</v>
      </c>
      <c r="C27" s="264">
        <v>93938</v>
      </c>
      <c r="D27" s="264">
        <v>179531</v>
      </c>
      <c r="E27" s="264">
        <v>3651.2626599999994</v>
      </c>
      <c r="F27" s="264">
        <v>46353.275739999997</v>
      </c>
      <c r="G27" s="54"/>
    </row>
    <row r="28" spans="1:7" s="55" customFormat="1" ht="21.6" customHeight="1" x14ac:dyDescent="0.25">
      <c r="A28" s="256" t="s">
        <v>546</v>
      </c>
      <c r="B28" s="264">
        <v>11</v>
      </c>
      <c r="C28" s="264">
        <v>37752.999999999993</v>
      </c>
      <c r="D28" s="264">
        <v>122176.00000000001</v>
      </c>
      <c r="E28" s="264">
        <v>15471.882</v>
      </c>
      <c r="F28" s="264">
        <v>67341.000740000003</v>
      </c>
      <c r="G28" s="54"/>
    </row>
    <row r="29" spans="1:7" s="55" customFormat="1" ht="21.6" customHeight="1" x14ac:dyDescent="0.25">
      <c r="A29" s="256" t="s">
        <v>508</v>
      </c>
      <c r="B29" s="264">
        <v>11</v>
      </c>
      <c r="C29" s="264">
        <v>11585</v>
      </c>
      <c r="D29" s="264">
        <v>36751</v>
      </c>
      <c r="E29" s="264">
        <v>11510.85</v>
      </c>
      <c r="F29" s="264">
        <v>108.03</v>
      </c>
      <c r="G29" s="54"/>
    </row>
    <row r="30" spans="1:7" s="55" customFormat="1" ht="21.6" customHeight="1" x14ac:dyDescent="0.25">
      <c r="A30" s="256" t="s">
        <v>509</v>
      </c>
      <c r="B30" s="264">
        <v>10</v>
      </c>
      <c r="C30" s="264">
        <v>157784</v>
      </c>
      <c r="D30" s="264">
        <v>469602</v>
      </c>
      <c r="E30" s="264">
        <v>5350.44</v>
      </c>
      <c r="F30" s="264">
        <v>5462.6822000000002</v>
      </c>
      <c r="G30" s="54"/>
    </row>
    <row r="31" spans="1:7" s="55" customFormat="1" ht="21.6" customHeight="1" x14ac:dyDescent="0.25">
      <c r="A31" s="256" t="s">
        <v>510</v>
      </c>
      <c r="B31" s="264">
        <v>10</v>
      </c>
      <c r="C31" s="264">
        <v>120723.00000000001</v>
      </c>
      <c r="D31" s="264">
        <v>338262.89</v>
      </c>
      <c r="E31" s="264">
        <v>118241.59</v>
      </c>
      <c r="F31" s="264">
        <v>149624.47999999998</v>
      </c>
      <c r="G31" s="54"/>
    </row>
    <row r="32" spans="1:7" s="55" customFormat="1" ht="21.6" customHeight="1" x14ac:dyDescent="0.25">
      <c r="A32" s="256" t="s">
        <v>511</v>
      </c>
      <c r="B32" s="264">
        <v>10</v>
      </c>
      <c r="C32" s="264">
        <v>66829</v>
      </c>
      <c r="D32" s="264">
        <v>147486</v>
      </c>
      <c r="E32" s="264">
        <v>83569.293999999994</v>
      </c>
      <c r="F32" s="264">
        <v>36960.04</v>
      </c>
      <c r="G32" s="54"/>
    </row>
    <row r="33" spans="1:7" s="55" customFormat="1" ht="21.6" customHeight="1" x14ac:dyDescent="0.25">
      <c r="A33" s="256" t="s">
        <v>512</v>
      </c>
      <c r="B33" s="264">
        <v>10</v>
      </c>
      <c r="C33" s="264">
        <v>99650.08</v>
      </c>
      <c r="D33" s="264">
        <v>246545.66999999998</v>
      </c>
      <c r="E33" s="264">
        <v>61773.159999999989</v>
      </c>
      <c r="F33" s="264">
        <v>12071.021597867219</v>
      </c>
      <c r="G33" s="54"/>
    </row>
    <row r="34" spans="1:7" s="55" customFormat="1" ht="21.6" customHeight="1" x14ac:dyDescent="0.25">
      <c r="A34" s="256" t="s">
        <v>165</v>
      </c>
      <c r="B34" s="264">
        <v>6</v>
      </c>
      <c r="C34" s="264">
        <v>4291</v>
      </c>
      <c r="D34" s="264">
        <v>13555</v>
      </c>
      <c r="E34" s="264">
        <v>5936.9499999999989</v>
      </c>
      <c r="F34" s="264">
        <v>80</v>
      </c>
      <c r="G34" s="54"/>
    </row>
    <row r="35" spans="1:7" s="55" customFormat="1" ht="21.6" customHeight="1" x14ac:dyDescent="0.25">
      <c r="A35" s="256" t="s">
        <v>513</v>
      </c>
      <c r="B35" s="264">
        <v>6</v>
      </c>
      <c r="C35" s="264">
        <v>80259</v>
      </c>
      <c r="D35" s="264">
        <v>103201</v>
      </c>
      <c r="E35" s="264">
        <v>21502.9</v>
      </c>
      <c r="F35" s="264">
        <v>0</v>
      </c>
      <c r="G35" s="54"/>
    </row>
    <row r="36" spans="1:7" s="55" customFormat="1" ht="21.6" customHeight="1" x14ac:dyDescent="0.25">
      <c r="A36" s="256" t="s">
        <v>305</v>
      </c>
      <c r="B36" s="264">
        <v>5</v>
      </c>
      <c r="C36" s="264">
        <v>14218</v>
      </c>
      <c r="D36" s="264">
        <v>50148</v>
      </c>
      <c r="E36" s="264">
        <v>1365.29</v>
      </c>
      <c r="F36" s="264">
        <v>0</v>
      </c>
      <c r="G36" s="54"/>
    </row>
    <row r="37" spans="1:7" s="55" customFormat="1" ht="21.6" customHeight="1" x14ac:dyDescent="0.25">
      <c r="A37" s="256" t="s">
        <v>514</v>
      </c>
      <c r="B37" s="264">
        <v>5</v>
      </c>
      <c r="C37" s="264">
        <v>72758</v>
      </c>
      <c r="D37" s="264">
        <v>150641</v>
      </c>
      <c r="E37" s="264">
        <v>68337.710000000006</v>
      </c>
      <c r="F37" s="264">
        <v>0</v>
      </c>
      <c r="G37" s="54"/>
    </row>
    <row r="38" spans="1:7" s="55" customFormat="1" ht="21.6" customHeight="1" x14ac:dyDescent="0.25">
      <c r="A38" s="256" t="s">
        <v>515</v>
      </c>
      <c r="B38" s="264">
        <v>4</v>
      </c>
      <c r="C38" s="264">
        <v>1791</v>
      </c>
      <c r="D38" s="264">
        <v>16338</v>
      </c>
      <c r="E38" s="264">
        <v>0</v>
      </c>
      <c r="F38" s="264">
        <v>388.6</v>
      </c>
      <c r="G38" s="54"/>
    </row>
    <row r="39" spans="1:7" s="55" customFormat="1" ht="21.6" customHeight="1" x14ac:dyDescent="0.25">
      <c r="A39" s="256" t="s">
        <v>516</v>
      </c>
      <c r="B39" s="264">
        <v>4</v>
      </c>
      <c r="C39" s="264">
        <v>161544</v>
      </c>
      <c r="D39" s="264">
        <v>156526</v>
      </c>
      <c r="E39" s="264">
        <v>58458.365000000005</v>
      </c>
      <c r="F39" s="264">
        <v>0</v>
      </c>
      <c r="G39" s="54"/>
    </row>
    <row r="40" spans="1:7" s="55" customFormat="1" ht="21.6" customHeight="1" x14ac:dyDescent="0.25">
      <c r="A40" s="256" t="s">
        <v>517</v>
      </c>
      <c r="B40" s="264">
        <v>3</v>
      </c>
      <c r="C40" s="264">
        <v>58785</v>
      </c>
      <c r="D40" s="264">
        <v>78927</v>
      </c>
      <c r="E40" s="264">
        <v>71808.2</v>
      </c>
      <c r="F40" s="264">
        <v>0</v>
      </c>
      <c r="G40" s="54"/>
    </row>
    <row r="41" spans="1:7" s="55" customFormat="1" ht="21.6" customHeight="1" x14ac:dyDescent="0.25">
      <c r="A41" s="256" t="s">
        <v>518</v>
      </c>
      <c r="B41" s="264">
        <v>3</v>
      </c>
      <c r="C41" s="264">
        <v>99.999999999999986</v>
      </c>
      <c r="D41" s="264">
        <v>7009.9</v>
      </c>
      <c r="E41" s="264">
        <v>0</v>
      </c>
      <c r="F41" s="264">
        <v>722.11999999999989</v>
      </c>
      <c r="G41" s="54"/>
    </row>
    <row r="42" spans="1:7" s="55" customFormat="1" ht="21.6" customHeight="1" x14ac:dyDescent="0.25">
      <c r="A42" s="256" t="s">
        <v>519</v>
      </c>
      <c r="B42" s="264">
        <v>3</v>
      </c>
      <c r="C42" s="264">
        <v>58065</v>
      </c>
      <c r="D42" s="264">
        <v>61894</v>
      </c>
      <c r="E42" s="264">
        <v>10384.989999999998</v>
      </c>
      <c r="F42" s="264">
        <v>32667.439999999995</v>
      </c>
      <c r="G42" s="54"/>
    </row>
    <row r="43" spans="1:7" s="55" customFormat="1" ht="21.6" customHeight="1" x14ac:dyDescent="0.25">
      <c r="A43" s="256" t="s">
        <v>520</v>
      </c>
      <c r="B43" s="264">
        <v>2</v>
      </c>
      <c r="C43" s="264">
        <v>95229</v>
      </c>
      <c r="D43" s="264">
        <v>172023</v>
      </c>
      <c r="E43" s="264">
        <v>845.68721311475406</v>
      </c>
      <c r="F43" s="264">
        <v>0</v>
      </c>
      <c r="G43" s="54"/>
    </row>
    <row r="44" spans="1:7" s="55" customFormat="1" ht="21.6" customHeight="1" x14ac:dyDescent="0.25">
      <c r="A44" s="256" t="s">
        <v>521</v>
      </c>
      <c r="B44" s="264">
        <v>2</v>
      </c>
      <c r="C44" s="264">
        <v>19990</v>
      </c>
      <c r="D44" s="264">
        <v>57011</v>
      </c>
      <c r="E44" s="264">
        <v>43381.95</v>
      </c>
      <c r="F44" s="264">
        <v>0</v>
      </c>
      <c r="G44" s="54"/>
    </row>
    <row r="45" spans="1:7" s="55" customFormat="1" ht="21.6" customHeight="1" x14ac:dyDescent="0.25">
      <c r="A45" s="256" t="s">
        <v>522</v>
      </c>
      <c r="B45" s="264">
        <v>2</v>
      </c>
      <c r="C45" s="264">
        <v>0</v>
      </c>
      <c r="D45" s="264">
        <v>1940</v>
      </c>
      <c r="E45" s="264">
        <v>0.12</v>
      </c>
      <c r="F45" s="264">
        <v>0.12</v>
      </c>
      <c r="G45" s="54"/>
    </row>
    <row r="46" spans="1:7" s="55" customFormat="1" ht="21.6" customHeight="1" x14ac:dyDescent="0.25">
      <c r="A46" s="256" t="s">
        <v>523</v>
      </c>
      <c r="B46" s="264">
        <v>2</v>
      </c>
      <c r="C46" s="264">
        <v>100</v>
      </c>
      <c r="D46" s="264">
        <v>2283</v>
      </c>
      <c r="E46" s="264">
        <v>0</v>
      </c>
      <c r="F46" s="264">
        <v>0</v>
      </c>
      <c r="G46" s="54"/>
    </row>
    <row r="47" spans="1:7" s="55" customFormat="1" ht="21.6" customHeight="1" x14ac:dyDescent="0.25">
      <c r="A47" s="256" t="s">
        <v>524</v>
      </c>
      <c r="B47" s="264">
        <v>2</v>
      </c>
      <c r="C47" s="264">
        <v>85174</v>
      </c>
      <c r="D47" s="264">
        <v>92582</v>
      </c>
      <c r="E47" s="264">
        <v>38432</v>
      </c>
      <c r="F47" s="264">
        <v>131654.97</v>
      </c>
      <c r="G47" s="54"/>
    </row>
    <row r="48" spans="1:7" s="55" customFormat="1" ht="21.6" customHeight="1" x14ac:dyDescent="0.25">
      <c r="A48" s="256" t="s">
        <v>525</v>
      </c>
      <c r="B48" s="264">
        <v>1</v>
      </c>
      <c r="C48" s="264">
        <v>100</v>
      </c>
      <c r="D48" s="264">
        <v>839</v>
      </c>
      <c r="E48" s="264">
        <v>0</v>
      </c>
      <c r="F48" s="264">
        <v>0</v>
      </c>
      <c r="G48" s="54"/>
    </row>
    <row r="49" spans="1:14" s="55" customFormat="1" ht="21.6" customHeight="1" x14ac:dyDescent="0.25">
      <c r="A49" s="256" t="s">
        <v>526</v>
      </c>
      <c r="B49" s="264">
        <v>1</v>
      </c>
      <c r="C49" s="264">
        <v>335</v>
      </c>
      <c r="D49" s="264">
        <v>349</v>
      </c>
      <c r="E49" s="264">
        <v>0.11</v>
      </c>
      <c r="F49" s="264">
        <v>0</v>
      </c>
      <c r="G49" s="54"/>
    </row>
    <row r="50" spans="1:14" s="55" customFormat="1" ht="21.6" customHeight="1" x14ac:dyDescent="0.25">
      <c r="A50" s="256" t="s">
        <v>527</v>
      </c>
      <c r="B50" s="264">
        <v>1</v>
      </c>
      <c r="C50" s="264">
        <v>12146</v>
      </c>
      <c r="D50" s="264">
        <v>24118</v>
      </c>
      <c r="E50" s="264">
        <v>0</v>
      </c>
      <c r="F50" s="264">
        <v>43403.33</v>
      </c>
      <c r="G50" s="54"/>
    </row>
    <row r="51" spans="1:14" s="55" customFormat="1" ht="21.6" customHeight="1" x14ac:dyDescent="0.25">
      <c r="A51" s="256" t="s">
        <v>528</v>
      </c>
      <c r="B51" s="264">
        <v>1</v>
      </c>
      <c r="C51" s="264">
        <v>11804</v>
      </c>
      <c r="D51" s="264">
        <v>28054</v>
      </c>
      <c r="E51" s="264">
        <v>7523</v>
      </c>
      <c r="F51" s="264">
        <v>0</v>
      </c>
      <c r="G51" s="54"/>
    </row>
    <row r="52" spans="1:14" s="55" customFormat="1" ht="21.6" customHeight="1" x14ac:dyDescent="0.25">
      <c r="A52" s="256" t="s">
        <v>529</v>
      </c>
      <c r="B52" s="264">
        <v>1</v>
      </c>
      <c r="C52" s="264">
        <v>22454</v>
      </c>
      <c r="D52" s="264">
        <v>42010</v>
      </c>
      <c r="E52" s="264">
        <v>0</v>
      </c>
      <c r="F52" s="264">
        <v>147250.03</v>
      </c>
      <c r="G52" s="54"/>
    </row>
    <row r="53" spans="1:14" s="55" customFormat="1" ht="21.6" customHeight="1" x14ac:dyDescent="0.25">
      <c r="A53" s="256" t="s">
        <v>547</v>
      </c>
      <c r="B53" s="264">
        <v>1</v>
      </c>
      <c r="C53" s="264">
        <v>11947</v>
      </c>
      <c r="D53" s="264">
        <v>27607</v>
      </c>
      <c r="E53" s="264">
        <v>13856</v>
      </c>
      <c r="F53" s="264">
        <v>0</v>
      </c>
      <c r="G53" s="54"/>
    </row>
    <row r="54" spans="1:14" s="55" customFormat="1" ht="21.6" customHeight="1" x14ac:dyDescent="0.25">
      <c r="A54" s="256" t="s">
        <v>531</v>
      </c>
      <c r="B54" s="264">
        <v>1</v>
      </c>
      <c r="C54" s="264">
        <v>11814</v>
      </c>
      <c r="D54" s="264">
        <v>23855</v>
      </c>
      <c r="E54" s="264">
        <v>3757.6509999999998</v>
      </c>
      <c r="F54" s="264">
        <v>0</v>
      </c>
      <c r="G54" s="54"/>
    </row>
    <row r="55" spans="1:14" s="55" customFormat="1" ht="21.6" customHeight="1" x14ac:dyDescent="0.25">
      <c r="A55" s="256" t="s">
        <v>532</v>
      </c>
      <c r="B55" s="264">
        <v>1</v>
      </c>
      <c r="C55" s="264">
        <v>11804</v>
      </c>
      <c r="D55" s="264">
        <v>28054</v>
      </c>
      <c r="E55" s="264">
        <v>0</v>
      </c>
      <c r="F55" s="264">
        <v>140203.81</v>
      </c>
      <c r="G55" s="54"/>
    </row>
    <row r="56" spans="1:14" s="55" customFormat="1" ht="21.6" customHeight="1" x14ac:dyDescent="0.25">
      <c r="A56" s="256" t="s">
        <v>265</v>
      </c>
      <c r="B56" s="264">
        <v>1</v>
      </c>
      <c r="C56" s="264">
        <v>4317</v>
      </c>
      <c r="D56" s="264">
        <v>8620</v>
      </c>
      <c r="E56" s="264">
        <v>1063.3240000000001</v>
      </c>
      <c r="F56" s="264">
        <v>0</v>
      </c>
      <c r="G56" s="54"/>
    </row>
    <row r="57" spans="1:14" s="55" customFormat="1" ht="21.6" customHeight="1" x14ac:dyDescent="0.25">
      <c r="A57" s="256" t="s">
        <v>533</v>
      </c>
      <c r="B57" s="264">
        <v>1</v>
      </c>
      <c r="C57" s="264">
        <v>0</v>
      </c>
      <c r="D57" s="264">
        <v>18972</v>
      </c>
      <c r="E57" s="264">
        <v>0</v>
      </c>
      <c r="F57" s="264">
        <v>0</v>
      </c>
      <c r="G57" s="54"/>
    </row>
    <row r="58" spans="1:14" s="55" customFormat="1" ht="21.6" customHeight="1" x14ac:dyDescent="0.25">
      <c r="A58" s="256" t="s">
        <v>534</v>
      </c>
      <c r="B58" s="264">
        <v>229</v>
      </c>
      <c r="C58" s="264">
        <v>0</v>
      </c>
      <c r="D58" s="264">
        <v>0</v>
      </c>
      <c r="E58" s="264">
        <v>1516170.6059999999</v>
      </c>
      <c r="F58" s="264">
        <v>1508652.247</v>
      </c>
      <c r="G58" s="54"/>
    </row>
    <row r="59" spans="1:14" ht="16.5" x14ac:dyDescent="0.25">
      <c r="A59" s="209"/>
      <c r="B59" s="210"/>
      <c r="C59" s="211"/>
      <c r="D59" s="211"/>
      <c r="E59" s="211"/>
      <c r="F59" s="211"/>
      <c r="G59" s="2"/>
      <c r="I59" s="55"/>
      <c r="J59" s="55"/>
      <c r="K59" s="55"/>
      <c r="L59" s="55"/>
      <c r="M59" s="55"/>
      <c r="N59" s="55"/>
    </row>
    <row r="60" spans="1:14" s="187" customFormat="1" ht="17.100000000000001" customHeight="1" x14ac:dyDescent="0.25">
      <c r="A60" s="38" t="s">
        <v>60</v>
      </c>
      <c r="B60" s="38"/>
      <c r="C60" s="38"/>
      <c r="D60" s="1"/>
      <c r="E60" s="1"/>
      <c r="F60" s="1"/>
      <c r="G60" s="81"/>
      <c r="I60"/>
      <c r="J60"/>
      <c r="K60"/>
      <c r="L60"/>
      <c r="M60"/>
      <c r="N60"/>
    </row>
    <row r="61" spans="1:14" s="187" customFormat="1" ht="17.100000000000001" customHeight="1" x14ac:dyDescent="0.25">
      <c r="A61" s="81" t="s">
        <v>369</v>
      </c>
      <c r="B61" s="24"/>
      <c r="C61" s="24"/>
      <c r="D61" s="24"/>
      <c r="E61" s="24"/>
      <c r="F61" s="24"/>
      <c r="G61" s="81"/>
    </row>
    <row r="62" spans="1:14" s="187" customFormat="1" ht="17.100000000000001" customHeight="1" x14ac:dyDescent="0.25"/>
    <row r="63" spans="1:14" s="187" customFormat="1" ht="17.100000000000001" customHeight="1" x14ac:dyDescent="0.3">
      <c r="A63" s="11" t="s">
        <v>815</v>
      </c>
      <c r="B63" s="199"/>
      <c r="C63" s="199"/>
      <c r="D63" s="199"/>
      <c r="E63" s="199"/>
      <c r="F63" s="199"/>
    </row>
    <row r="64" spans="1:14" s="187" customFormat="1" ht="17.100000000000001" customHeight="1" x14ac:dyDescent="0.25">
      <c r="A64" s="618" t="s">
        <v>334</v>
      </c>
      <c r="B64" s="618"/>
      <c r="C64" s="618"/>
      <c r="D64" s="618"/>
      <c r="E64" s="618"/>
      <c r="F64" s="618"/>
    </row>
    <row r="65" spans="9:14" s="187" customFormat="1" ht="17.100000000000001" customHeight="1" x14ac:dyDescent="0.25"/>
    <row r="66" spans="9:14" s="187" customFormat="1" ht="17.100000000000001" customHeight="1" x14ac:dyDescent="0.25"/>
    <row r="67" spans="9:14" s="187" customFormat="1" ht="17.100000000000001" customHeight="1" x14ac:dyDescent="0.25"/>
    <row r="68" spans="9:14" s="187" customFormat="1" ht="17.100000000000001" customHeight="1" x14ac:dyDescent="0.25"/>
    <row r="69" spans="9:14" x14ac:dyDescent="0.25">
      <c r="I69" s="187"/>
      <c r="J69" s="187"/>
      <c r="K69" s="187"/>
      <c r="L69" s="187"/>
      <c r="M69" s="187"/>
      <c r="N69" s="187"/>
    </row>
  </sheetData>
  <mergeCells count="1">
    <mergeCell ref="A64:F64"/>
  </mergeCells>
  <hyperlinks>
    <hyperlink ref="G2" location="ÍNDICE!B57" display="ÍNDICE"/>
  </hyperlinks>
  <pageMargins left="0.7" right="0.7" top="0.75" bottom="0.75" header="0.3" footer="0.3"/>
  <pageSetup paperSize="9"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zoomScale="70" zoomScaleNormal="70" workbookViewId="0">
      <pane xSplit="1" ySplit="3" topLeftCell="B4" activePane="bottomRight" state="frozen"/>
      <selection pane="topRight" activeCell="B1" sqref="B1"/>
      <selection pane="bottomLeft" activeCell="A4" sqref="A4"/>
      <selection pane="bottomRight" activeCell="B3" sqref="B3"/>
    </sheetView>
  </sheetViews>
  <sheetFormatPr baseColWidth="10" defaultRowHeight="15.75" x14ac:dyDescent="0.25"/>
  <cols>
    <col min="1" max="1" width="50.875" customWidth="1"/>
    <col min="2" max="6" width="31.25" customWidth="1"/>
  </cols>
  <sheetData>
    <row r="1" spans="1:7" ht="160.5" customHeight="1" x14ac:dyDescent="0.25"/>
    <row r="2" spans="1:7" s="51" customFormat="1" ht="72" customHeight="1" x14ac:dyDescent="0.3">
      <c r="A2" s="495" t="s">
        <v>134</v>
      </c>
      <c r="B2" s="495" t="s">
        <v>135</v>
      </c>
      <c r="C2" s="495" t="s">
        <v>136</v>
      </c>
      <c r="D2" s="495" t="s">
        <v>137</v>
      </c>
      <c r="E2" s="495" t="s">
        <v>138</v>
      </c>
      <c r="F2" s="495" t="s">
        <v>139</v>
      </c>
      <c r="G2" s="50" t="s">
        <v>8</v>
      </c>
    </row>
    <row r="3" spans="1:7" s="55" customFormat="1" ht="21.6" customHeight="1" x14ac:dyDescent="0.25">
      <c r="A3" s="254" t="s">
        <v>46</v>
      </c>
      <c r="B3" s="389">
        <v>87</v>
      </c>
      <c r="C3" s="389">
        <v>1881385</v>
      </c>
      <c r="D3" s="389">
        <v>3532350.9999999972</v>
      </c>
      <c r="E3" s="389">
        <v>194476.99999999994</v>
      </c>
      <c r="F3" s="389">
        <v>58916.999999999993</v>
      </c>
      <c r="G3" s="53"/>
    </row>
    <row r="4" spans="1:7" s="55" customFormat="1" ht="21.6" customHeight="1" x14ac:dyDescent="0.25">
      <c r="A4" s="256" t="s">
        <v>164</v>
      </c>
      <c r="B4" s="390">
        <v>35</v>
      </c>
      <c r="C4" s="390">
        <v>700821</v>
      </c>
      <c r="D4" s="390">
        <v>1563605.0000000002</v>
      </c>
      <c r="E4" s="390">
        <v>37356</v>
      </c>
      <c r="F4" s="390">
        <v>41291</v>
      </c>
      <c r="G4" s="53"/>
    </row>
    <row r="5" spans="1:7" s="55" customFormat="1" ht="21.6" customHeight="1" x14ac:dyDescent="0.25">
      <c r="A5" s="256" t="s">
        <v>485</v>
      </c>
      <c r="B5" s="390">
        <v>11</v>
      </c>
      <c r="C5" s="390">
        <v>275723.00000000006</v>
      </c>
      <c r="D5" s="390">
        <v>322221</v>
      </c>
      <c r="E5" s="390">
        <v>18010</v>
      </c>
      <c r="F5" s="390">
        <v>10171.999999999998</v>
      </c>
      <c r="G5" s="53"/>
    </row>
    <row r="6" spans="1:7" s="55" customFormat="1" ht="21.6" customHeight="1" x14ac:dyDescent="0.25">
      <c r="A6" s="256" t="s">
        <v>486</v>
      </c>
      <c r="B6" s="390">
        <v>9</v>
      </c>
      <c r="C6" s="390">
        <v>178897</v>
      </c>
      <c r="D6" s="390">
        <v>526029</v>
      </c>
      <c r="E6" s="390">
        <v>7403</v>
      </c>
      <c r="F6" s="390">
        <v>256.99999999999994</v>
      </c>
      <c r="G6" s="53"/>
    </row>
    <row r="7" spans="1:7" s="55" customFormat="1" ht="21.6" customHeight="1" x14ac:dyDescent="0.25">
      <c r="A7" s="256" t="s">
        <v>487</v>
      </c>
      <c r="B7" s="390">
        <v>7</v>
      </c>
      <c r="C7" s="390">
        <v>137666</v>
      </c>
      <c r="D7" s="390">
        <v>258615</v>
      </c>
      <c r="E7" s="390">
        <v>14122</v>
      </c>
      <c r="F7" s="390">
        <v>5775</v>
      </c>
      <c r="G7" s="53"/>
    </row>
    <row r="8" spans="1:7" s="55" customFormat="1" ht="21.6" customHeight="1" x14ac:dyDescent="0.25">
      <c r="A8" s="256" t="s">
        <v>509</v>
      </c>
      <c r="B8" s="390">
        <v>6</v>
      </c>
      <c r="C8" s="390">
        <v>120394</v>
      </c>
      <c r="D8" s="390">
        <v>356520</v>
      </c>
      <c r="E8" s="390">
        <v>2925</v>
      </c>
      <c r="F8" s="390">
        <v>1340</v>
      </c>
      <c r="G8" s="53"/>
    </row>
    <row r="9" spans="1:7" s="55" customFormat="1" ht="21.6" customHeight="1" x14ac:dyDescent="0.25">
      <c r="A9" s="256" t="s">
        <v>484</v>
      </c>
      <c r="B9" s="390">
        <v>4</v>
      </c>
      <c r="C9" s="390">
        <v>158330</v>
      </c>
      <c r="D9" s="390">
        <v>139899</v>
      </c>
      <c r="E9" s="390">
        <v>47430</v>
      </c>
      <c r="F9" s="390">
        <v>0</v>
      </c>
      <c r="G9" s="53"/>
    </row>
    <row r="10" spans="1:7" s="55" customFormat="1" ht="21" customHeight="1" x14ac:dyDescent="0.25">
      <c r="A10" s="256" t="s">
        <v>502</v>
      </c>
      <c r="B10" s="390">
        <v>3</v>
      </c>
      <c r="C10" s="390">
        <v>57562</v>
      </c>
      <c r="D10" s="390">
        <v>130715</v>
      </c>
      <c r="E10" s="390">
        <v>1334</v>
      </c>
      <c r="F10" s="390">
        <v>0</v>
      </c>
      <c r="G10" s="53"/>
    </row>
    <row r="11" spans="1:7" s="55" customFormat="1" ht="21" customHeight="1" x14ac:dyDescent="0.25">
      <c r="A11" s="256" t="s">
        <v>488</v>
      </c>
      <c r="B11" s="390">
        <v>3</v>
      </c>
      <c r="C11" s="390">
        <v>59997</v>
      </c>
      <c r="D11" s="390">
        <v>18810</v>
      </c>
      <c r="E11" s="390">
        <v>12562</v>
      </c>
      <c r="F11" s="390">
        <v>0</v>
      </c>
      <c r="G11" s="53"/>
    </row>
    <row r="12" spans="1:7" s="55" customFormat="1" ht="21.6" customHeight="1" x14ac:dyDescent="0.25">
      <c r="A12" s="256" t="s">
        <v>493</v>
      </c>
      <c r="B12" s="390">
        <v>2</v>
      </c>
      <c r="C12" s="390">
        <v>42403</v>
      </c>
      <c r="D12" s="390">
        <v>73813</v>
      </c>
      <c r="E12" s="390">
        <v>5056</v>
      </c>
      <c r="F12" s="390">
        <v>82</v>
      </c>
      <c r="G12" s="53"/>
    </row>
    <row r="13" spans="1:7" s="55" customFormat="1" ht="21" customHeight="1" x14ac:dyDescent="0.25">
      <c r="A13" s="256" t="s">
        <v>513</v>
      </c>
      <c r="B13" s="390">
        <v>2</v>
      </c>
      <c r="C13" s="390">
        <v>41354</v>
      </c>
      <c r="D13" s="390">
        <v>25552</v>
      </c>
      <c r="E13" s="390">
        <v>6000</v>
      </c>
      <c r="F13" s="390">
        <v>0</v>
      </c>
      <c r="G13" s="53"/>
    </row>
    <row r="14" spans="1:7" s="55" customFormat="1" ht="21" customHeight="1" x14ac:dyDescent="0.25">
      <c r="A14" s="256" t="s">
        <v>498</v>
      </c>
      <c r="B14" s="390">
        <v>2</v>
      </c>
      <c r="C14" s="390">
        <v>18072</v>
      </c>
      <c r="D14" s="390">
        <v>15214</v>
      </c>
      <c r="E14" s="390">
        <v>317</v>
      </c>
      <c r="F14" s="390">
        <v>0</v>
      </c>
      <c r="G14" s="53"/>
    </row>
    <row r="15" spans="1:7" s="55" customFormat="1" ht="21.6" customHeight="1" x14ac:dyDescent="0.25">
      <c r="A15" s="256" t="s">
        <v>490</v>
      </c>
      <c r="B15" s="390">
        <v>1</v>
      </c>
      <c r="C15" s="390">
        <v>21224</v>
      </c>
      <c r="D15" s="390">
        <v>12890</v>
      </c>
      <c r="E15" s="390">
        <v>2500</v>
      </c>
      <c r="F15" s="390">
        <v>0</v>
      </c>
      <c r="G15" s="53"/>
    </row>
    <row r="16" spans="1:7" s="55" customFormat="1" ht="21.6" customHeight="1" x14ac:dyDescent="0.25">
      <c r="A16" s="256" t="s">
        <v>494</v>
      </c>
      <c r="B16" s="390">
        <v>1</v>
      </c>
      <c r="C16" s="390">
        <v>18312</v>
      </c>
      <c r="D16" s="390">
        <v>59250</v>
      </c>
      <c r="E16" s="390">
        <v>1030</v>
      </c>
      <c r="F16" s="390">
        <v>0</v>
      </c>
      <c r="G16" s="53"/>
    </row>
    <row r="17" spans="1:7" s="55" customFormat="1" ht="21.6" customHeight="1" x14ac:dyDescent="0.25">
      <c r="A17" s="256" t="s">
        <v>524</v>
      </c>
      <c r="B17" s="390">
        <v>1</v>
      </c>
      <c r="C17" s="390">
        <v>50630</v>
      </c>
      <c r="D17" s="390">
        <v>29218</v>
      </c>
      <c r="E17" s="390">
        <v>38432</v>
      </c>
      <c r="F17" s="390">
        <v>0</v>
      </c>
      <c r="G17" s="53"/>
    </row>
    <row r="18" spans="1:7" s="187" customFormat="1" ht="17.100000000000001" customHeight="1" x14ac:dyDescent="0.25">
      <c r="A18" s="212"/>
      <c r="B18" s="213"/>
      <c r="C18" s="213"/>
      <c r="D18" s="213"/>
      <c r="E18" s="213"/>
      <c r="F18" s="213"/>
      <c r="G18" s="1"/>
    </row>
    <row r="19" spans="1:7" s="187" customFormat="1" ht="17.100000000000001" customHeight="1" x14ac:dyDescent="0.25">
      <c r="A19" s="38" t="s">
        <v>60</v>
      </c>
      <c r="B19" s="38"/>
      <c r="C19" s="38"/>
      <c r="D19" s="214"/>
      <c r="E19" s="214"/>
      <c r="F19" s="214"/>
      <c r="G19" s="1"/>
    </row>
    <row r="20" spans="1:7" s="187" customFormat="1" ht="17.100000000000001" customHeight="1" x14ac:dyDescent="0.25">
      <c r="A20" s="81" t="s">
        <v>369</v>
      </c>
      <c r="B20" s="1"/>
      <c r="C20" s="1"/>
      <c r="D20" s="1"/>
      <c r="E20" s="1"/>
      <c r="F20" s="1"/>
      <c r="G20" s="1"/>
    </row>
    <row r="21" spans="1:7" s="187" customFormat="1" ht="16.5" customHeight="1" x14ac:dyDescent="0.25"/>
    <row r="22" spans="1:7" s="187" customFormat="1" ht="17.100000000000001" customHeight="1" x14ac:dyDescent="0.25">
      <c r="A22" s="571" t="s">
        <v>334</v>
      </c>
      <c r="B22" s="571"/>
      <c r="C22" s="571"/>
      <c r="D22" s="571"/>
      <c r="E22" s="571"/>
      <c r="F22" s="571"/>
    </row>
    <row r="23" spans="1:7" s="187" customFormat="1" ht="17.100000000000001" customHeight="1" x14ac:dyDescent="0.25"/>
    <row r="24" spans="1:7" s="187" customFormat="1" ht="17.100000000000001" customHeight="1" x14ac:dyDescent="0.25"/>
    <row r="25" spans="1:7" s="187" customFormat="1" ht="17.100000000000001" customHeight="1" x14ac:dyDescent="0.25"/>
    <row r="26" spans="1:7" s="187" customFormat="1" ht="17.100000000000001" customHeight="1" x14ac:dyDescent="0.25"/>
    <row r="27" spans="1:7" s="187" customFormat="1" ht="17.100000000000001" customHeight="1" x14ac:dyDescent="0.25"/>
    <row r="28" spans="1:7" s="187" customFormat="1" ht="17.100000000000001" customHeight="1" x14ac:dyDescent="0.25"/>
    <row r="29" spans="1:7" s="187" customFormat="1" ht="17.100000000000001" customHeight="1" x14ac:dyDescent="0.25"/>
    <row r="30" spans="1:7" s="187" customFormat="1" ht="17.100000000000001" customHeight="1" x14ac:dyDescent="0.25"/>
    <row r="31" spans="1:7" s="187" customFormat="1" ht="17.100000000000001" customHeight="1" x14ac:dyDescent="0.25"/>
    <row r="32" spans="1:7" s="187" customFormat="1" ht="17.100000000000001" customHeight="1" x14ac:dyDescent="0.25"/>
    <row r="33" s="187" customFormat="1" ht="17.100000000000001" customHeight="1" x14ac:dyDescent="0.25"/>
    <row r="34" s="187" customFormat="1" ht="17.100000000000001" customHeight="1" x14ac:dyDescent="0.25"/>
    <row r="35" s="187" customFormat="1" ht="17.100000000000001" customHeight="1" x14ac:dyDescent="0.25"/>
  </sheetData>
  <hyperlinks>
    <hyperlink ref="G2" location="ÍNDICE!B57" display="ÍNDICE"/>
  </hyperlinks>
  <pageMargins left="0.7" right="0.7" top="0.75" bottom="0.75" header="0.3" footer="0.3"/>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showGridLines="0" zoomScale="70" zoomScaleNormal="70" workbookViewId="0">
      <pane xSplit="1" ySplit="3" topLeftCell="B4" activePane="bottomRight" state="frozen"/>
      <selection pane="topRight" activeCell="B1" sqref="B1"/>
      <selection pane="bottomLeft" activeCell="A4" sqref="A4"/>
      <selection pane="bottomRight" activeCell="B3" sqref="B3"/>
    </sheetView>
  </sheetViews>
  <sheetFormatPr baseColWidth="10" defaultRowHeight="15.75" x14ac:dyDescent="0.25"/>
  <cols>
    <col min="1" max="1" width="45.5" customWidth="1"/>
    <col min="2" max="6" width="35.625" customWidth="1"/>
  </cols>
  <sheetData>
    <row r="1" spans="1:7" ht="160.5" customHeight="1" x14ac:dyDescent="0.25"/>
    <row r="2" spans="1:7" s="51" customFormat="1" ht="72" customHeight="1" x14ac:dyDescent="0.3">
      <c r="A2" s="535" t="s">
        <v>134</v>
      </c>
      <c r="B2" s="535" t="s">
        <v>135</v>
      </c>
      <c r="C2" s="535" t="s">
        <v>136</v>
      </c>
      <c r="D2" s="535" t="s">
        <v>137</v>
      </c>
      <c r="E2" s="535" t="s">
        <v>138</v>
      </c>
      <c r="F2" s="535" t="s">
        <v>139</v>
      </c>
      <c r="G2" s="50" t="s">
        <v>8</v>
      </c>
    </row>
    <row r="3" spans="1:7" s="55" customFormat="1" ht="21.6" customHeight="1" x14ac:dyDescent="0.25">
      <c r="A3" s="254" t="s">
        <v>46</v>
      </c>
      <c r="B3" s="389">
        <v>520</v>
      </c>
      <c r="C3" s="389">
        <v>3292434.21</v>
      </c>
      <c r="D3" s="389">
        <v>8646319.2900000028</v>
      </c>
      <c r="E3" s="389">
        <v>974375.01000000036</v>
      </c>
      <c r="F3" s="389">
        <v>52170.129999999983</v>
      </c>
      <c r="G3" s="216"/>
    </row>
    <row r="4" spans="1:7" s="55" customFormat="1" ht="21.6" customHeight="1" x14ac:dyDescent="0.25">
      <c r="A4" s="519" t="s">
        <v>164</v>
      </c>
      <c r="B4" s="520">
        <v>158</v>
      </c>
      <c r="C4" s="520">
        <v>688636.49000000011</v>
      </c>
      <c r="D4" s="520">
        <v>1963130.2199999993</v>
      </c>
      <c r="E4" s="520">
        <v>354284.80000000016</v>
      </c>
      <c r="F4" s="520">
        <v>479.19000000000028</v>
      </c>
      <c r="G4" s="216"/>
    </row>
    <row r="5" spans="1:7" s="55" customFormat="1" ht="21.6" customHeight="1" x14ac:dyDescent="0.25">
      <c r="A5" s="519" t="s">
        <v>492</v>
      </c>
      <c r="B5" s="520">
        <v>59</v>
      </c>
      <c r="C5" s="520">
        <v>25822.660000000003</v>
      </c>
      <c r="D5" s="520">
        <v>69104.660000000033</v>
      </c>
      <c r="E5" s="520">
        <v>7166.7699999999986</v>
      </c>
      <c r="F5" s="520">
        <v>575.39</v>
      </c>
      <c r="G5" s="216"/>
    </row>
    <row r="6" spans="1:7" s="55" customFormat="1" ht="21.6" customHeight="1" x14ac:dyDescent="0.25">
      <c r="A6" s="519" t="s">
        <v>494</v>
      </c>
      <c r="B6" s="520">
        <v>52</v>
      </c>
      <c r="C6" s="520">
        <v>111551.00000000007</v>
      </c>
      <c r="D6" s="520">
        <v>276437.00000000006</v>
      </c>
      <c r="E6" s="520">
        <v>28360.070000000018</v>
      </c>
      <c r="F6" s="520">
        <v>231.81999999999994</v>
      </c>
      <c r="G6" s="216"/>
    </row>
    <row r="7" spans="1:7" s="55" customFormat="1" ht="21.6" customHeight="1" x14ac:dyDescent="0.25">
      <c r="A7" s="519" t="s">
        <v>484</v>
      </c>
      <c r="B7" s="520">
        <v>42</v>
      </c>
      <c r="C7" s="520">
        <v>337419.99999999994</v>
      </c>
      <c r="D7" s="520">
        <v>798171</v>
      </c>
      <c r="E7" s="520">
        <v>72601.64</v>
      </c>
      <c r="F7" s="520">
        <v>31239.270000000004</v>
      </c>
      <c r="G7" s="216"/>
    </row>
    <row r="8" spans="1:7" s="55" customFormat="1" ht="21.6" customHeight="1" x14ac:dyDescent="0.25">
      <c r="A8" s="519" t="s">
        <v>499</v>
      </c>
      <c r="B8" s="520">
        <v>40</v>
      </c>
      <c r="C8" s="520">
        <v>19703.539999999997</v>
      </c>
      <c r="D8" s="520">
        <v>62093.21</v>
      </c>
      <c r="E8" s="520">
        <v>15709.670000000002</v>
      </c>
      <c r="F8" s="520">
        <v>137.91000000000003</v>
      </c>
      <c r="G8" s="216"/>
    </row>
    <row r="9" spans="1:7" s="55" customFormat="1" ht="21.6" customHeight="1" x14ac:dyDescent="0.25">
      <c r="A9" s="519" t="s">
        <v>485</v>
      </c>
      <c r="B9" s="520">
        <v>31</v>
      </c>
      <c r="C9" s="520">
        <v>645952</v>
      </c>
      <c r="D9" s="520">
        <v>1722617</v>
      </c>
      <c r="E9" s="520">
        <v>151345.44</v>
      </c>
      <c r="F9" s="520">
        <v>0</v>
      </c>
      <c r="G9" s="216"/>
    </row>
    <row r="10" spans="1:7" s="55" customFormat="1" ht="21.6" customHeight="1" x14ac:dyDescent="0.25">
      <c r="A10" s="519" t="s">
        <v>486</v>
      </c>
      <c r="B10" s="520">
        <v>26</v>
      </c>
      <c r="C10" s="520">
        <v>464466.99999999994</v>
      </c>
      <c r="D10" s="520">
        <v>1319583</v>
      </c>
      <c r="E10" s="520">
        <v>39557.550000000003</v>
      </c>
      <c r="F10" s="520">
        <v>0</v>
      </c>
      <c r="G10" s="216"/>
    </row>
    <row r="11" spans="1:7" s="55" customFormat="1" ht="21.6" customHeight="1" x14ac:dyDescent="0.25">
      <c r="A11" s="519" t="s">
        <v>500</v>
      </c>
      <c r="B11" s="520">
        <v>16</v>
      </c>
      <c r="C11" s="520">
        <v>7803.5199999999995</v>
      </c>
      <c r="D11" s="520">
        <v>26013.200000000004</v>
      </c>
      <c r="E11" s="520">
        <v>9752</v>
      </c>
      <c r="F11" s="520">
        <v>124.49000000000001</v>
      </c>
      <c r="G11" s="216"/>
    </row>
    <row r="12" spans="1:7" s="55" customFormat="1" ht="21.6" customHeight="1" x14ac:dyDescent="0.25">
      <c r="A12" s="519" t="s">
        <v>508</v>
      </c>
      <c r="B12" s="520">
        <v>11</v>
      </c>
      <c r="C12" s="520">
        <v>11585</v>
      </c>
      <c r="D12" s="520">
        <v>36751</v>
      </c>
      <c r="E12" s="520">
        <v>11510.85</v>
      </c>
      <c r="F12" s="520">
        <v>108.03</v>
      </c>
      <c r="G12" s="216"/>
    </row>
    <row r="13" spans="1:7" s="55" customFormat="1" ht="21.6" customHeight="1" x14ac:dyDescent="0.25">
      <c r="A13" s="519" t="s">
        <v>503</v>
      </c>
      <c r="B13" s="520">
        <v>11</v>
      </c>
      <c r="C13" s="520">
        <v>197722.99999999997</v>
      </c>
      <c r="D13" s="520">
        <v>536868</v>
      </c>
      <c r="E13" s="520">
        <v>17783.3</v>
      </c>
      <c r="F13" s="520">
        <v>0</v>
      </c>
      <c r="G13" s="216"/>
    </row>
    <row r="14" spans="1:7" s="55" customFormat="1" ht="21.6" customHeight="1" x14ac:dyDescent="0.25">
      <c r="A14" s="519" t="s">
        <v>487</v>
      </c>
      <c r="B14" s="520">
        <v>10</v>
      </c>
      <c r="C14" s="520">
        <v>198566</v>
      </c>
      <c r="D14" s="520">
        <v>405721</v>
      </c>
      <c r="E14" s="520">
        <v>36643.130000000005</v>
      </c>
      <c r="F14" s="520">
        <v>62.16</v>
      </c>
      <c r="G14" s="216"/>
    </row>
    <row r="15" spans="1:7" s="55" customFormat="1" ht="21.6" customHeight="1" x14ac:dyDescent="0.25">
      <c r="A15" s="519" t="s">
        <v>489</v>
      </c>
      <c r="B15" s="520">
        <v>10</v>
      </c>
      <c r="C15" s="520">
        <v>59830</v>
      </c>
      <c r="D15" s="520">
        <v>153750</v>
      </c>
      <c r="E15" s="520">
        <v>1608.7999999999997</v>
      </c>
      <c r="F15" s="520">
        <v>7699.3899999999994</v>
      </c>
      <c r="G15" s="216"/>
    </row>
    <row r="16" spans="1:7" s="55" customFormat="1" ht="21.6" customHeight="1" x14ac:dyDescent="0.25">
      <c r="A16" s="519" t="s">
        <v>501</v>
      </c>
      <c r="B16" s="520">
        <v>8</v>
      </c>
      <c r="C16" s="520">
        <v>116872</v>
      </c>
      <c r="D16" s="520">
        <v>284616</v>
      </c>
      <c r="E16" s="520">
        <v>41149.870000000003</v>
      </c>
      <c r="F16" s="520">
        <v>0</v>
      </c>
      <c r="G16" s="216"/>
    </row>
    <row r="17" spans="1:7" s="55" customFormat="1" ht="21.6" customHeight="1" x14ac:dyDescent="0.25">
      <c r="A17" s="519" t="s">
        <v>498</v>
      </c>
      <c r="B17" s="520">
        <v>8</v>
      </c>
      <c r="C17" s="520">
        <v>47864</v>
      </c>
      <c r="D17" s="520">
        <v>122672</v>
      </c>
      <c r="E17" s="520">
        <v>547.03000000000009</v>
      </c>
      <c r="F17" s="520">
        <v>11398.92</v>
      </c>
      <c r="G17" s="216"/>
    </row>
    <row r="18" spans="1:7" s="55" customFormat="1" ht="21.6" customHeight="1" x14ac:dyDescent="0.25">
      <c r="A18" s="519" t="s">
        <v>165</v>
      </c>
      <c r="B18" s="520">
        <v>6</v>
      </c>
      <c r="C18" s="520">
        <v>4291</v>
      </c>
      <c r="D18" s="520">
        <v>13555</v>
      </c>
      <c r="E18" s="520">
        <v>5936.9499999999989</v>
      </c>
      <c r="F18" s="520">
        <v>80</v>
      </c>
      <c r="G18" s="216"/>
    </row>
    <row r="19" spans="1:7" s="55" customFormat="1" ht="21.6" customHeight="1" x14ac:dyDescent="0.25">
      <c r="A19" s="519" t="s">
        <v>493</v>
      </c>
      <c r="B19" s="520">
        <v>4</v>
      </c>
      <c r="C19" s="520">
        <v>55371</v>
      </c>
      <c r="D19" s="520">
        <v>118986</v>
      </c>
      <c r="E19" s="520">
        <v>23383.34</v>
      </c>
      <c r="F19" s="520">
        <v>0</v>
      </c>
      <c r="G19" s="216"/>
    </row>
    <row r="20" spans="1:7" s="55" customFormat="1" ht="21.6" customHeight="1" x14ac:dyDescent="0.25">
      <c r="A20" s="519" t="s">
        <v>490</v>
      </c>
      <c r="B20" s="520">
        <v>4</v>
      </c>
      <c r="C20" s="520">
        <v>81527</v>
      </c>
      <c r="D20" s="520">
        <v>192841</v>
      </c>
      <c r="E20" s="520">
        <v>59913.619999999995</v>
      </c>
      <c r="F20" s="520">
        <v>33.44</v>
      </c>
      <c r="G20" s="216"/>
    </row>
    <row r="21" spans="1:7" s="55" customFormat="1" ht="21.6" customHeight="1" x14ac:dyDescent="0.25">
      <c r="A21" s="519" t="s">
        <v>515</v>
      </c>
      <c r="B21" s="520">
        <v>3</v>
      </c>
      <c r="C21" s="520">
        <v>1791</v>
      </c>
      <c r="D21" s="520">
        <v>5964</v>
      </c>
      <c r="E21" s="520">
        <v>0</v>
      </c>
      <c r="F21" s="520">
        <v>0</v>
      </c>
      <c r="G21" s="216"/>
    </row>
    <row r="22" spans="1:7" s="55" customFormat="1" ht="21.6" customHeight="1" x14ac:dyDescent="0.25">
      <c r="A22" s="519" t="s">
        <v>509</v>
      </c>
      <c r="B22" s="520">
        <v>2</v>
      </c>
      <c r="C22" s="520">
        <v>18465</v>
      </c>
      <c r="D22" s="520">
        <v>60414</v>
      </c>
      <c r="E22" s="520">
        <v>878.43000000000006</v>
      </c>
      <c r="F22" s="520">
        <v>0</v>
      </c>
      <c r="G22" s="216"/>
    </row>
    <row r="23" spans="1:7" s="55" customFormat="1" ht="21.6" customHeight="1" x14ac:dyDescent="0.25">
      <c r="A23" s="519" t="s">
        <v>510</v>
      </c>
      <c r="B23" s="520">
        <v>2</v>
      </c>
      <c r="C23" s="520">
        <v>39498</v>
      </c>
      <c r="D23" s="520">
        <v>124268</v>
      </c>
      <c r="E23" s="520">
        <v>4386.8999999999996</v>
      </c>
      <c r="F23" s="520">
        <v>0</v>
      </c>
      <c r="G23" s="216"/>
    </row>
    <row r="24" spans="1:7" s="55" customFormat="1" ht="21.6" customHeight="1" x14ac:dyDescent="0.25">
      <c r="A24" s="519" t="s">
        <v>502</v>
      </c>
      <c r="B24" s="520">
        <v>2</v>
      </c>
      <c r="C24" s="520">
        <v>36732</v>
      </c>
      <c r="D24" s="520">
        <v>119087</v>
      </c>
      <c r="E24" s="520">
        <v>1539.79</v>
      </c>
      <c r="F24" s="520">
        <v>0</v>
      </c>
      <c r="G24" s="216"/>
    </row>
    <row r="25" spans="1:7" s="55" customFormat="1" ht="21.6" customHeight="1" x14ac:dyDescent="0.25">
      <c r="A25" s="519" t="s">
        <v>522</v>
      </c>
      <c r="B25" s="520">
        <v>2</v>
      </c>
      <c r="C25" s="520">
        <v>0</v>
      </c>
      <c r="D25" s="520">
        <v>1940</v>
      </c>
      <c r="E25" s="520">
        <v>0.12</v>
      </c>
      <c r="F25" s="520">
        <v>0.12</v>
      </c>
      <c r="G25" s="216"/>
    </row>
    <row r="26" spans="1:7" s="55" customFormat="1" ht="21.6" customHeight="1" x14ac:dyDescent="0.25">
      <c r="A26" s="519" t="s">
        <v>513</v>
      </c>
      <c r="B26" s="520">
        <v>2</v>
      </c>
      <c r="C26" s="520">
        <v>13208</v>
      </c>
      <c r="D26" s="520">
        <v>25552</v>
      </c>
      <c r="E26" s="520">
        <v>2840.98</v>
      </c>
      <c r="F26" s="520">
        <v>0</v>
      </c>
      <c r="G26" s="216"/>
    </row>
    <row r="27" spans="1:7" s="55" customFormat="1" ht="21.6" customHeight="1" x14ac:dyDescent="0.25">
      <c r="A27" s="519" t="s">
        <v>525</v>
      </c>
      <c r="B27" s="520">
        <v>1</v>
      </c>
      <c r="C27" s="520">
        <v>100</v>
      </c>
      <c r="D27" s="520">
        <v>839</v>
      </c>
      <c r="E27" s="520">
        <v>0</v>
      </c>
      <c r="F27" s="520">
        <v>0</v>
      </c>
      <c r="G27" s="216"/>
    </row>
    <row r="28" spans="1:7" s="55" customFormat="1" ht="21.6" customHeight="1" x14ac:dyDescent="0.25">
      <c r="A28" s="519" t="s">
        <v>526</v>
      </c>
      <c r="B28" s="520">
        <v>1</v>
      </c>
      <c r="C28" s="520">
        <v>335</v>
      </c>
      <c r="D28" s="520">
        <v>349</v>
      </c>
      <c r="E28" s="520">
        <v>0.11</v>
      </c>
      <c r="F28" s="520">
        <v>0</v>
      </c>
      <c r="G28" s="216"/>
    </row>
    <row r="29" spans="1:7" s="55" customFormat="1" ht="21.6" customHeight="1" x14ac:dyDescent="0.25">
      <c r="A29" s="519" t="s">
        <v>521</v>
      </c>
      <c r="B29" s="520">
        <v>1</v>
      </c>
      <c r="C29" s="520">
        <v>19990</v>
      </c>
      <c r="D29" s="520">
        <v>34314</v>
      </c>
      <c r="E29" s="520">
        <v>33037.89</v>
      </c>
      <c r="F29" s="520">
        <v>0</v>
      </c>
      <c r="G29" s="216"/>
    </row>
    <row r="30" spans="1:7" s="55" customFormat="1" ht="21.6" customHeight="1" x14ac:dyDescent="0.25">
      <c r="A30" s="519" t="s">
        <v>496</v>
      </c>
      <c r="B30" s="520">
        <v>1</v>
      </c>
      <c r="C30" s="520">
        <v>11856</v>
      </c>
      <c r="D30" s="520">
        <v>22668</v>
      </c>
      <c r="E30" s="520">
        <v>13197.07</v>
      </c>
      <c r="F30" s="520">
        <v>0</v>
      </c>
      <c r="G30" s="216"/>
    </row>
    <row r="31" spans="1:7" s="55" customFormat="1" ht="21.6" customHeight="1" x14ac:dyDescent="0.25">
      <c r="A31" s="519" t="s">
        <v>518</v>
      </c>
      <c r="B31" s="520">
        <v>1</v>
      </c>
      <c r="C31" s="520">
        <v>100</v>
      </c>
      <c r="D31" s="520">
        <v>3200</v>
      </c>
      <c r="E31" s="520">
        <v>0</v>
      </c>
      <c r="F31" s="520">
        <v>0</v>
      </c>
      <c r="G31" s="216"/>
    </row>
    <row r="32" spans="1:7" s="55" customFormat="1" ht="21.6" customHeight="1" x14ac:dyDescent="0.25">
      <c r="A32" s="519" t="s">
        <v>504</v>
      </c>
      <c r="B32" s="520">
        <v>1</v>
      </c>
      <c r="C32" s="520">
        <v>42146</v>
      </c>
      <c r="D32" s="520">
        <v>82820</v>
      </c>
      <c r="E32" s="520">
        <v>0</v>
      </c>
      <c r="F32" s="520">
        <v>0</v>
      </c>
      <c r="G32" s="216"/>
    </row>
    <row r="33" spans="1:7" s="55" customFormat="1" ht="21.6" customHeight="1" x14ac:dyDescent="0.25">
      <c r="A33" s="519" t="s">
        <v>305</v>
      </c>
      <c r="B33" s="520">
        <v>1</v>
      </c>
      <c r="C33" s="520">
        <v>2414</v>
      </c>
      <c r="D33" s="520">
        <v>8048</v>
      </c>
      <c r="E33" s="520">
        <v>0</v>
      </c>
      <c r="F33" s="520">
        <v>0</v>
      </c>
      <c r="G33" s="216"/>
    </row>
    <row r="34" spans="1:7" s="55" customFormat="1" ht="21.6" customHeight="1" x14ac:dyDescent="0.25">
      <c r="A34" s="519" t="s">
        <v>488</v>
      </c>
      <c r="B34" s="520">
        <v>1</v>
      </c>
      <c r="C34" s="520">
        <v>6270</v>
      </c>
      <c r="D34" s="520">
        <v>12136</v>
      </c>
      <c r="E34" s="520">
        <v>5179.34</v>
      </c>
      <c r="F34" s="520">
        <v>0</v>
      </c>
      <c r="G34" s="216"/>
    </row>
    <row r="35" spans="1:7" s="55" customFormat="1" ht="21.6" customHeight="1" x14ac:dyDescent="0.25">
      <c r="A35" s="519" t="s">
        <v>523</v>
      </c>
      <c r="B35" s="520">
        <v>1</v>
      </c>
      <c r="C35" s="520">
        <v>100</v>
      </c>
      <c r="D35" s="520">
        <v>733</v>
      </c>
      <c r="E35" s="520">
        <v>0</v>
      </c>
      <c r="F35" s="520">
        <v>0</v>
      </c>
      <c r="G35" s="216"/>
    </row>
    <row r="36" spans="1:7" s="55" customFormat="1" ht="21.6" customHeight="1" x14ac:dyDescent="0.25">
      <c r="A36" s="519" t="s">
        <v>506</v>
      </c>
      <c r="B36" s="520">
        <v>1</v>
      </c>
      <c r="C36" s="520">
        <v>2978</v>
      </c>
      <c r="D36" s="520">
        <v>5471</v>
      </c>
      <c r="E36" s="520">
        <v>3068.39</v>
      </c>
      <c r="F36" s="520">
        <v>0</v>
      </c>
      <c r="G36" s="216"/>
    </row>
    <row r="37" spans="1:7" s="55" customFormat="1" ht="21" customHeight="1" x14ac:dyDescent="0.25">
      <c r="A37" s="519" t="s">
        <v>512</v>
      </c>
      <c r="B37" s="520">
        <v>1</v>
      </c>
      <c r="C37" s="520">
        <v>21466</v>
      </c>
      <c r="D37" s="520">
        <v>35607</v>
      </c>
      <c r="E37" s="520">
        <v>32991.160000000003</v>
      </c>
      <c r="F37" s="520">
        <v>0</v>
      </c>
      <c r="G37" s="216"/>
    </row>
    <row r="38" spans="1:7" s="187" customFormat="1" ht="17.100000000000001" customHeight="1" x14ac:dyDescent="0.25">
      <c r="A38" s="217"/>
      <c r="B38" s="218"/>
      <c r="C38" s="218"/>
      <c r="D38" s="213"/>
      <c r="E38" s="213"/>
      <c r="F38" s="213"/>
      <c r="G38" s="219"/>
    </row>
    <row r="39" spans="1:7" s="187" customFormat="1" ht="17.100000000000001" customHeight="1" x14ac:dyDescent="0.25">
      <c r="A39" s="38" t="s">
        <v>60</v>
      </c>
      <c r="B39" s="220"/>
      <c r="C39" s="220"/>
      <c r="D39" s="213"/>
      <c r="E39" s="213"/>
      <c r="F39" s="213"/>
      <c r="G39" s="213"/>
    </row>
    <row r="40" spans="1:7" s="187" customFormat="1" ht="17.100000000000001" customHeight="1" x14ac:dyDescent="0.25">
      <c r="A40" s="215" t="s">
        <v>370</v>
      </c>
      <c r="B40" s="219"/>
      <c r="C40" s="219"/>
      <c r="D40" s="219"/>
      <c r="E40" s="219"/>
      <c r="F40" s="219"/>
      <c r="G40" s="219"/>
    </row>
    <row r="41" spans="1:7" s="187" customFormat="1" ht="17.100000000000001" customHeight="1" x14ac:dyDescent="0.25"/>
    <row r="42" spans="1:7" s="187" customFormat="1" ht="17.100000000000001" customHeight="1" x14ac:dyDescent="0.25">
      <c r="A42" s="618" t="s">
        <v>334</v>
      </c>
      <c r="B42" s="618"/>
      <c r="C42" s="618"/>
      <c r="D42" s="618"/>
      <c r="E42" s="618"/>
      <c r="F42" s="618"/>
    </row>
    <row r="43" spans="1:7" s="187" customFormat="1" ht="17.100000000000001" customHeight="1" x14ac:dyDescent="0.25"/>
    <row r="44" spans="1:7" s="187" customFormat="1" ht="17.100000000000001" customHeight="1" x14ac:dyDescent="0.25"/>
    <row r="45" spans="1:7" s="187" customFormat="1" ht="17.100000000000001" customHeight="1" x14ac:dyDescent="0.25"/>
    <row r="46" spans="1:7" s="187" customFormat="1" ht="17.100000000000001" customHeight="1" x14ac:dyDescent="0.25"/>
    <row r="47" spans="1:7" s="187" customFormat="1" ht="17.100000000000001" customHeight="1" x14ac:dyDescent="0.25"/>
    <row r="48" spans="1:7" s="187" customFormat="1" ht="17.100000000000001" customHeight="1" x14ac:dyDescent="0.25"/>
  </sheetData>
  <mergeCells count="1">
    <mergeCell ref="A42:F42"/>
  </mergeCells>
  <hyperlinks>
    <hyperlink ref="G2" location="ÍNDICE!B57" display="ÍNDICE"/>
  </hyperlinks>
  <pageMargins left="0.7" right="0.7" top="0.75" bottom="0.75" header="0.3" footer="0.3"/>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zoomScale="70" zoomScaleNormal="70" workbookViewId="0">
      <pane xSplit="1" ySplit="3" topLeftCell="B4" activePane="bottomRight" state="frozen"/>
      <selection pane="topRight" activeCell="B1" sqref="B1"/>
      <selection pane="bottomLeft" activeCell="A4" sqref="A4"/>
      <selection pane="bottomRight" activeCell="B3" sqref="B3"/>
    </sheetView>
  </sheetViews>
  <sheetFormatPr baseColWidth="10" defaultRowHeight="15.75" x14ac:dyDescent="0.25"/>
  <cols>
    <col min="1" max="1" width="50.625" customWidth="1"/>
    <col min="2" max="6" width="31.625" customWidth="1"/>
  </cols>
  <sheetData>
    <row r="1" spans="1:7" ht="160.5" customHeight="1" x14ac:dyDescent="0.25"/>
    <row r="2" spans="1:7" s="51" customFormat="1" ht="72" customHeight="1" x14ac:dyDescent="0.3">
      <c r="A2" s="495" t="s">
        <v>134</v>
      </c>
      <c r="B2" s="495" t="s">
        <v>135</v>
      </c>
      <c r="C2" s="495" t="s">
        <v>136</v>
      </c>
      <c r="D2" s="495" t="s">
        <v>137</v>
      </c>
      <c r="E2" s="495" t="s">
        <v>138</v>
      </c>
      <c r="F2" s="495" t="s">
        <v>139</v>
      </c>
      <c r="G2" s="50" t="s">
        <v>8</v>
      </c>
    </row>
    <row r="3" spans="1:7" s="55" customFormat="1" ht="21.6" customHeight="1" x14ac:dyDescent="0.25">
      <c r="A3" s="392" t="s">
        <v>46</v>
      </c>
      <c r="B3" s="393">
        <v>1038</v>
      </c>
      <c r="C3" s="393">
        <v>0</v>
      </c>
      <c r="D3" s="393">
        <v>23128721.90000001</v>
      </c>
      <c r="E3" s="393">
        <v>6302636.595999999</v>
      </c>
      <c r="F3" s="393">
        <v>5166829.0169999991</v>
      </c>
      <c r="G3" s="54"/>
    </row>
    <row r="4" spans="1:7" s="55" customFormat="1" ht="21.6" customHeight="1" x14ac:dyDescent="0.25">
      <c r="A4" s="394" t="s">
        <v>484</v>
      </c>
      <c r="B4" s="395">
        <v>228</v>
      </c>
      <c r="C4" s="391">
        <v>0</v>
      </c>
      <c r="D4" s="391">
        <v>6906827.0000000037</v>
      </c>
      <c r="E4" s="391">
        <v>863448.43999999983</v>
      </c>
      <c r="F4" s="391">
        <v>1059416.9499999993</v>
      </c>
      <c r="G4" s="54"/>
    </row>
    <row r="5" spans="1:7" s="55" customFormat="1" ht="21.6" customHeight="1" x14ac:dyDescent="0.25">
      <c r="A5" s="394" t="s">
        <v>164</v>
      </c>
      <c r="B5" s="395">
        <v>139</v>
      </c>
      <c r="C5" s="391">
        <v>0</v>
      </c>
      <c r="D5" s="391">
        <v>3018654.9999999981</v>
      </c>
      <c r="E5" s="391">
        <v>926228.89000000025</v>
      </c>
      <c r="F5" s="391">
        <v>394674.12000000017</v>
      </c>
      <c r="G5" s="54"/>
    </row>
    <row r="6" spans="1:7" s="55" customFormat="1" ht="21.6" customHeight="1" x14ac:dyDescent="0.25">
      <c r="A6" s="256" t="s">
        <v>486</v>
      </c>
      <c r="B6" s="395">
        <v>72</v>
      </c>
      <c r="C6" s="391">
        <v>0</v>
      </c>
      <c r="D6" s="391">
        <v>1082626</v>
      </c>
      <c r="E6" s="391">
        <v>29564.009999999995</v>
      </c>
      <c r="F6" s="391">
        <v>175235.61999999997</v>
      </c>
      <c r="G6" s="54"/>
    </row>
    <row r="7" spans="1:7" s="55" customFormat="1" ht="21.6" customHeight="1" x14ac:dyDescent="0.25">
      <c r="A7" s="394" t="s">
        <v>489</v>
      </c>
      <c r="B7" s="395">
        <v>71</v>
      </c>
      <c r="C7" s="521">
        <v>0</v>
      </c>
      <c r="D7" s="391">
        <v>1038766</v>
      </c>
      <c r="E7" s="391">
        <v>51337.380000000012</v>
      </c>
      <c r="F7" s="391">
        <v>250473.0499999999</v>
      </c>
      <c r="G7" s="54"/>
    </row>
    <row r="8" spans="1:7" s="55" customFormat="1" ht="21.6" customHeight="1" x14ac:dyDescent="0.25">
      <c r="A8" s="394" t="s">
        <v>487</v>
      </c>
      <c r="B8" s="395">
        <v>58</v>
      </c>
      <c r="C8" s="391">
        <v>0</v>
      </c>
      <c r="D8" s="391">
        <v>2533246</v>
      </c>
      <c r="E8" s="391">
        <v>461201.44000000012</v>
      </c>
      <c r="F8" s="391">
        <v>324696.66999999993</v>
      </c>
      <c r="G8" s="54"/>
    </row>
    <row r="9" spans="1:7" s="55" customFormat="1" ht="21.6" customHeight="1" x14ac:dyDescent="0.25">
      <c r="A9" s="394" t="s">
        <v>491</v>
      </c>
      <c r="B9" s="395">
        <v>58</v>
      </c>
      <c r="C9" s="391">
        <v>0</v>
      </c>
      <c r="D9" s="391">
        <v>3659158.9999999981</v>
      </c>
      <c r="E9" s="391">
        <v>589402.62000000011</v>
      </c>
      <c r="F9" s="391">
        <v>913747.28999999969</v>
      </c>
      <c r="G9" s="54"/>
    </row>
    <row r="10" spans="1:7" s="55" customFormat="1" ht="21.6" customHeight="1" x14ac:dyDescent="0.25">
      <c r="A10" s="394" t="s">
        <v>485</v>
      </c>
      <c r="B10" s="395">
        <v>42</v>
      </c>
      <c r="C10" s="391">
        <v>0</v>
      </c>
      <c r="D10" s="391">
        <v>1366191</v>
      </c>
      <c r="E10" s="391">
        <v>784349.83999999985</v>
      </c>
      <c r="F10" s="391">
        <v>56403.099999999984</v>
      </c>
      <c r="G10" s="54"/>
    </row>
    <row r="11" spans="1:7" s="55" customFormat="1" ht="21.6" customHeight="1" x14ac:dyDescent="0.25">
      <c r="A11" s="394" t="s">
        <v>497</v>
      </c>
      <c r="B11" s="395">
        <v>27</v>
      </c>
      <c r="C11" s="391">
        <v>0</v>
      </c>
      <c r="D11" s="391">
        <v>1319867.0000000002</v>
      </c>
      <c r="E11" s="391">
        <v>278730.52000000008</v>
      </c>
      <c r="F11" s="391">
        <v>289647.55000000005</v>
      </c>
      <c r="G11" s="54"/>
    </row>
    <row r="12" spans="1:7" s="55" customFormat="1" ht="21.6" customHeight="1" x14ac:dyDescent="0.25">
      <c r="A12" s="394" t="s">
        <v>490</v>
      </c>
      <c r="B12" s="395">
        <v>21</v>
      </c>
      <c r="C12" s="391">
        <v>0</v>
      </c>
      <c r="D12" s="391">
        <v>270630</v>
      </c>
      <c r="E12" s="391">
        <v>84857.909999999989</v>
      </c>
      <c r="F12" s="391">
        <v>65552.86</v>
      </c>
      <c r="G12" s="54"/>
    </row>
    <row r="13" spans="1:7" s="55" customFormat="1" ht="21.6" customHeight="1" x14ac:dyDescent="0.25">
      <c r="A13" s="394" t="s">
        <v>498</v>
      </c>
      <c r="B13" s="395">
        <v>19</v>
      </c>
      <c r="C13" s="391">
        <v>0</v>
      </c>
      <c r="D13" s="391">
        <v>224043</v>
      </c>
      <c r="E13" s="391">
        <v>5927.76</v>
      </c>
      <c r="F13" s="391">
        <v>9829.92</v>
      </c>
      <c r="G13" s="54"/>
    </row>
    <row r="14" spans="1:7" s="55" customFormat="1" ht="21.6" customHeight="1" x14ac:dyDescent="0.25">
      <c r="A14" s="394" t="s">
        <v>488</v>
      </c>
      <c r="B14" s="395">
        <v>15</v>
      </c>
      <c r="C14" s="391">
        <v>0</v>
      </c>
      <c r="D14" s="391">
        <v>405963.99999999994</v>
      </c>
      <c r="E14" s="391">
        <v>338794.11</v>
      </c>
      <c r="F14" s="391">
        <v>0</v>
      </c>
      <c r="G14" s="54"/>
    </row>
    <row r="15" spans="1:7" s="55" customFormat="1" ht="21.6" customHeight="1" x14ac:dyDescent="0.25">
      <c r="A15" s="394" t="s">
        <v>493</v>
      </c>
      <c r="B15" s="395">
        <v>14</v>
      </c>
      <c r="C15" s="391">
        <v>0</v>
      </c>
      <c r="D15" s="391">
        <v>645396</v>
      </c>
      <c r="E15" s="391">
        <v>144838.87000000002</v>
      </c>
      <c r="F15" s="391">
        <v>55601.05</v>
      </c>
      <c r="G15" s="54"/>
    </row>
    <row r="16" spans="1:7" s="55" customFormat="1" ht="21.6" customHeight="1" x14ac:dyDescent="0.25">
      <c r="A16" s="394" t="s">
        <v>504</v>
      </c>
      <c r="B16" s="395">
        <v>12</v>
      </c>
      <c r="C16" s="391">
        <v>0</v>
      </c>
      <c r="D16" s="391">
        <v>138508</v>
      </c>
      <c r="E16" s="391">
        <v>19620.649999999998</v>
      </c>
      <c r="F16" s="391">
        <v>13857.67</v>
      </c>
      <c r="G16" s="54"/>
    </row>
    <row r="17" spans="1:7" s="55" customFormat="1" ht="21.6" customHeight="1" x14ac:dyDescent="0.25">
      <c r="A17" s="394" t="s">
        <v>512</v>
      </c>
      <c r="B17" s="395">
        <v>6</v>
      </c>
      <c r="C17" s="391">
        <v>0</v>
      </c>
      <c r="D17" s="391">
        <v>62753</v>
      </c>
      <c r="E17" s="391">
        <v>7.9300000000000006</v>
      </c>
      <c r="F17" s="391">
        <v>0</v>
      </c>
      <c r="G17" s="54"/>
    </row>
    <row r="18" spans="1:7" s="55" customFormat="1" ht="21.6" customHeight="1" x14ac:dyDescent="0.25">
      <c r="A18" s="394" t="s">
        <v>507</v>
      </c>
      <c r="B18" s="395">
        <v>5</v>
      </c>
      <c r="C18" s="391">
        <v>0</v>
      </c>
      <c r="D18" s="391">
        <v>53232</v>
      </c>
      <c r="E18" s="391">
        <v>6873.85</v>
      </c>
      <c r="F18" s="391">
        <v>33421.35</v>
      </c>
      <c r="G18" s="54"/>
    </row>
    <row r="19" spans="1:7" s="55" customFormat="1" ht="21.6" customHeight="1" x14ac:dyDescent="0.25">
      <c r="A19" s="394" t="s">
        <v>501</v>
      </c>
      <c r="B19" s="395">
        <v>5</v>
      </c>
      <c r="C19" s="391">
        <v>0</v>
      </c>
      <c r="D19" s="391">
        <v>117121</v>
      </c>
      <c r="E19" s="391">
        <v>30352.84</v>
      </c>
      <c r="F19" s="391">
        <v>0</v>
      </c>
      <c r="G19" s="54"/>
    </row>
    <row r="20" spans="1:7" s="55" customFormat="1" ht="21.6" customHeight="1" x14ac:dyDescent="0.25">
      <c r="A20" s="394" t="s">
        <v>305</v>
      </c>
      <c r="B20" s="395">
        <v>3</v>
      </c>
      <c r="C20" s="391">
        <v>0</v>
      </c>
      <c r="D20" s="391">
        <v>14049</v>
      </c>
      <c r="E20" s="391">
        <v>69.29000000000002</v>
      </c>
      <c r="F20" s="391">
        <v>0</v>
      </c>
      <c r="G20" s="54"/>
    </row>
    <row r="21" spans="1:7" s="55" customFormat="1" ht="21.6" customHeight="1" x14ac:dyDescent="0.25">
      <c r="A21" s="394" t="s">
        <v>517</v>
      </c>
      <c r="B21" s="395">
        <v>2</v>
      </c>
      <c r="C21" s="391">
        <v>0</v>
      </c>
      <c r="D21" s="391">
        <v>46548</v>
      </c>
      <c r="E21" s="391">
        <v>63793.599999999999</v>
      </c>
      <c r="F21" s="391">
        <v>0</v>
      </c>
      <c r="G21" s="54"/>
    </row>
    <row r="22" spans="1:7" s="55" customFormat="1" ht="21.6" customHeight="1" x14ac:dyDescent="0.25">
      <c r="A22" s="394" t="s">
        <v>502</v>
      </c>
      <c r="B22" s="395">
        <v>2</v>
      </c>
      <c r="C22" s="391">
        <v>0</v>
      </c>
      <c r="D22" s="391">
        <v>24822</v>
      </c>
      <c r="E22" s="391">
        <v>0</v>
      </c>
      <c r="F22" s="391">
        <v>15230.970000000001</v>
      </c>
      <c r="G22" s="54"/>
    </row>
    <row r="23" spans="1:7" s="55" customFormat="1" ht="21.6" customHeight="1" x14ac:dyDescent="0.25">
      <c r="A23" s="394" t="s">
        <v>495</v>
      </c>
      <c r="B23" s="395">
        <v>2</v>
      </c>
      <c r="C23" s="391">
        <v>0</v>
      </c>
      <c r="D23" s="391">
        <v>65338</v>
      </c>
      <c r="E23" s="391">
        <v>60978.659999999996</v>
      </c>
      <c r="F23" s="391">
        <v>0</v>
      </c>
      <c r="G23" s="54"/>
    </row>
    <row r="24" spans="1:7" s="55" customFormat="1" ht="21.6" customHeight="1" x14ac:dyDescent="0.25">
      <c r="A24" s="394" t="s">
        <v>521</v>
      </c>
      <c r="B24" s="395">
        <v>1</v>
      </c>
      <c r="C24" s="391">
        <v>0</v>
      </c>
      <c r="D24" s="391">
        <v>22697</v>
      </c>
      <c r="E24" s="391">
        <v>10344.06</v>
      </c>
      <c r="F24" s="391">
        <v>0</v>
      </c>
      <c r="G24" s="54"/>
    </row>
    <row r="25" spans="1:7" s="55" customFormat="1" ht="21.6" customHeight="1" x14ac:dyDescent="0.25">
      <c r="A25" s="394" t="s">
        <v>518</v>
      </c>
      <c r="B25" s="395">
        <v>1</v>
      </c>
      <c r="C25" s="391">
        <v>0</v>
      </c>
      <c r="D25" s="391">
        <v>2672.9</v>
      </c>
      <c r="E25" s="391">
        <v>0</v>
      </c>
      <c r="F25" s="391">
        <v>0</v>
      </c>
      <c r="G25" s="54"/>
    </row>
    <row r="26" spans="1:7" s="55" customFormat="1" ht="21.6" customHeight="1" x14ac:dyDescent="0.25">
      <c r="A26" s="394" t="s">
        <v>510</v>
      </c>
      <c r="B26" s="395">
        <v>1</v>
      </c>
      <c r="C26" s="391">
        <v>0</v>
      </c>
      <c r="D26" s="391">
        <v>29939</v>
      </c>
      <c r="E26" s="391">
        <v>4963.24</v>
      </c>
      <c r="F26" s="391">
        <v>0</v>
      </c>
      <c r="G26" s="54"/>
    </row>
    <row r="27" spans="1:7" s="55" customFormat="1" ht="21.6" customHeight="1" x14ac:dyDescent="0.25">
      <c r="A27" s="394" t="s">
        <v>515</v>
      </c>
      <c r="B27" s="395">
        <v>1</v>
      </c>
      <c r="C27" s="391">
        <v>0</v>
      </c>
      <c r="D27" s="391">
        <v>10374</v>
      </c>
      <c r="E27" s="391">
        <v>0</v>
      </c>
      <c r="F27" s="391">
        <v>388.6</v>
      </c>
      <c r="G27" s="54"/>
    </row>
    <row r="28" spans="1:7" s="55" customFormat="1" ht="21.6" customHeight="1" x14ac:dyDescent="0.25">
      <c r="A28" s="394" t="s">
        <v>511</v>
      </c>
      <c r="B28" s="395">
        <v>1</v>
      </c>
      <c r="C28" s="391">
        <v>0</v>
      </c>
      <c r="D28" s="391">
        <v>25189</v>
      </c>
      <c r="E28" s="391">
        <v>6348.15</v>
      </c>
      <c r="F28" s="391">
        <v>0</v>
      </c>
      <c r="G28" s="54"/>
    </row>
    <row r="29" spans="1:7" s="55" customFormat="1" ht="21.6" customHeight="1" x14ac:dyDescent="0.25">
      <c r="A29" s="394" t="s">
        <v>505</v>
      </c>
      <c r="B29" s="395">
        <v>1</v>
      </c>
      <c r="C29" s="391">
        <v>0</v>
      </c>
      <c r="D29" s="391">
        <v>23587</v>
      </c>
      <c r="E29" s="391">
        <v>24431.93</v>
      </c>
      <c r="F29" s="391">
        <v>0</v>
      </c>
      <c r="G29" s="54"/>
    </row>
    <row r="30" spans="1:7" s="55" customFormat="1" ht="21.6" customHeight="1" x14ac:dyDescent="0.25">
      <c r="A30" s="394" t="s">
        <v>523</v>
      </c>
      <c r="B30" s="395">
        <v>1</v>
      </c>
      <c r="C30" s="391">
        <v>0</v>
      </c>
      <c r="D30" s="391">
        <v>1550</v>
      </c>
      <c r="E30" s="391">
        <v>0</v>
      </c>
      <c r="F30" s="391">
        <v>0</v>
      </c>
      <c r="G30" s="54"/>
    </row>
    <row r="31" spans="1:7" s="55" customFormat="1" ht="21.6" customHeight="1" x14ac:dyDescent="0.25">
      <c r="A31" s="394" t="s">
        <v>533</v>
      </c>
      <c r="B31" s="395">
        <v>1</v>
      </c>
      <c r="C31" s="391">
        <v>0</v>
      </c>
      <c r="D31" s="391">
        <v>18972</v>
      </c>
      <c r="E31" s="391">
        <v>0</v>
      </c>
      <c r="F31" s="391">
        <v>0</v>
      </c>
      <c r="G31" s="54"/>
    </row>
    <row r="32" spans="1:7" s="55" customFormat="1" ht="21.6" customHeight="1" x14ac:dyDescent="0.25">
      <c r="A32" s="394" t="s">
        <v>534</v>
      </c>
      <c r="B32" s="395">
        <v>229</v>
      </c>
      <c r="C32" s="391">
        <v>0</v>
      </c>
      <c r="D32" s="391">
        <v>0</v>
      </c>
      <c r="E32" s="391">
        <v>1516170.6059999999</v>
      </c>
      <c r="F32" s="391">
        <v>1508652.247</v>
      </c>
      <c r="G32" s="54"/>
    </row>
    <row r="33" spans="1:7" s="187" customFormat="1" ht="17.100000000000001" customHeight="1" x14ac:dyDescent="0.25">
      <c r="A33" s="212"/>
      <c r="B33" s="212"/>
      <c r="C33" s="213"/>
      <c r="D33" s="213"/>
      <c r="E33" s="213"/>
      <c r="F33" s="213"/>
      <c r="G33" s="1"/>
    </row>
    <row r="34" spans="1:7" s="187" customFormat="1" ht="17.100000000000001" customHeight="1" x14ac:dyDescent="0.25">
      <c r="A34" s="38" t="s">
        <v>60</v>
      </c>
      <c r="B34" s="38"/>
      <c r="C34" s="38"/>
      <c r="D34" s="221"/>
      <c r="E34" s="221"/>
      <c r="F34" s="221"/>
      <c r="G34" s="1"/>
    </row>
    <row r="35" spans="1:7" s="187" customFormat="1" ht="17.100000000000001" customHeight="1" x14ac:dyDescent="0.25">
      <c r="A35" s="222" t="s">
        <v>371</v>
      </c>
      <c r="B35" s="222"/>
      <c r="C35" s="1"/>
      <c r="D35" s="1"/>
      <c r="E35" s="1"/>
      <c r="F35" s="1"/>
      <c r="G35" s="1"/>
    </row>
    <row r="36" spans="1:7" s="187" customFormat="1" ht="17.100000000000001" customHeight="1" x14ac:dyDescent="0.25"/>
    <row r="37" spans="1:7" s="187" customFormat="1" ht="17.100000000000001" customHeight="1" x14ac:dyDescent="0.3">
      <c r="A37" s="11" t="s">
        <v>815</v>
      </c>
      <c r="B37" s="199"/>
      <c r="C37" s="199"/>
      <c r="D37" s="199"/>
      <c r="E37" s="199"/>
      <c r="F37" s="199"/>
    </row>
    <row r="38" spans="1:7" s="187" customFormat="1" ht="17.100000000000001" customHeight="1" x14ac:dyDescent="0.25">
      <c r="A38" s="618" t="s">
        <v>334</v>
      </c>
      <c r="B38" s="618"/>
      <c r="C38" s="618"/>
      <c r="D38" s="618"/>
      <c r="E38" s="618"/>
      <c r="F38" s="618"/>
    </row>
    <row r="39" spans="1:7" s="187" customFormat="1" ht="17.100000000000001" customHeight="1" x14ac:dyDescent="0.25"/>
    <row r="40" spans="1:7" s="187" customFormat="1" ht="17.100000000000001" customHeight="1" x14ac:dyDescent="0.25"/>
    <row r="41" spans="1:7" s="187" customFormat="1" ht="17.100000000000001" customHeight="1" x14ac:dyDescent="0.25"/>
    <row r="42" spans="1:7" s="187" customFormat="1" ht="17.100000000000001" customHeight="1" x14ac:dyDescent="0.25"/>
  </sheetData>
  <mergeCells count="1">
    <mergeCell ref="A38:F38"/>
  </mergeCells>
  <hyperlinks>
    <hyperlink ref="G2" location="ÍNDICE!B57" display="ÍNDICE"/>
  </hyperlinks>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zoomScale="70" zoomScaleNormal="70" workbookViewId="0">
      <pane xSplit="1" ySplit="3" topLeftCell="B4" activePane="bottomRight" state="frozen"/>
      <selection pane="topRight" activeCell="B1" sqref="B1"/>
      <selection pane="bottomLeft" activeCell="A4" sqref="A4"/>
      <selection pane="bottomRight" activeCell="B3" sqref="B3"/>
    </sheetView>
  </sheetViews>
  <sheetFormatPr baseColWidth="10" defaultRowHeight="15.75" x14ac:dyDescent="0.25"/>
  <cols>
    <col min="1" max="1" width="40.625" customWidth="1"/>
    <col min="2" max="6" width="33" customWidth="1"/>
    <col min="7" max="7" width="17.625" customWidth="1"/>
  </cols>
  <sheetData>
    <row r="1" spans="1:7" ht="160.5" customHeight="1" x14ac:dyDescent="0.25"/>
    <row r="2" spans="1:7" s="51" customFormat="1" ht="72" customHeight="1" x14ac:dyDescent="0.3">
      <c r="A2" s="495" t="s">
        <v>134</v>
      </c>
      <c r="B2" s="495" t="s">
        <v>135</v>
      </c>
      <c r="C2" s="495" t="s">
        <v>136</v>
      </c>
      <c r="D2" s="495" t="s">
        <v>137</v>
      </c>
      <c r="E2" s="495" t="s">
        <v>138</v>
      </c>
      <c r="F2" s="495" t="s">
        <v>139</v>
      </c>
      <c r="G2" s="50" t="s">
        <v>8</v>
      </c>
    </row>
    <row r="3" spans="1:7" s="46" customFormat="1" ht="21.6" customHeight="1" x14ac:dyDescent="0.3">
      <c r="A3" s="254" t="s">
        <v>46</v>
      </c>
      <c r="B3" s="262">
        <v>387</v>
      </c>
      <c r="C3" s="262">
        <v>5470963.0399999944</v>
      </c>
      <c r="D3" s="262">
        <v>10290536.559999997</v>
      </c>
      <c r="E3" s="262">
        <v>123970.51754999998</v>
      </c>
      <c r="F3" s="262">
        <v>2174182.4098199988</v>
      </c>
      <c r="G3" s="54"/>
    </row>
    <row r="4" spans="1:7" s="46" customFormat="1" ht="21.6" customHeight="1" x14ac:dyDescent="0.3">
      <c r="A4" s="256" t="s">
        <v>484</v>
      </c>
      <c r="B4" s="264">
        <v>90</v>
      </c>
      <c r="C4" s="264">
        <v>1526807.0000000007</v>
      </c>
      <c r="D4" s="264">
        <v>2868957.9999999991</v>
      </c>
      <c r="E4" s="264">
        <v>41441.741000000016</v>
      </c>
      <c r="F4" s="264">
        <v>423274.43061999988</v>
      </c>
      <c r="G4" s="54"/>
    </row>
    <row r="5" spans="1:7" s="46" customFormat="1" ht="21.6" customHeight="1" x14ac:dyDescent="0.3">
      <c r="A5" s="256" t="s">
        <v>164</v>
      </c>
      <c r="B5" s="264">
        <v>89</v>
      </c>
      <c r="C5" s="264">
        <v>941254.9099999998</v>
      </c>
      <c r="D5" s="264">
        <v>1746685.9200000002</v>
      </c>
      <c r="E5" s="264">
        <v>19472.629590000011</v>
      </c>
      <c r="F5" s="264">
        <v>303621.84401000006</v>
      </c>
      <c r="G5" s="54"/>
    </row>
    <row r="6" spans="1:7" s="46" customFormat="1" ht="21.6" customHeight="1" x14ac:dyDescent="0.3">
      <c r="A6" s="256" t="s">
        <v>486</v>
      </c>
      <c r="B6" s="264">
        <v>71</v>
      </c>
      <c r="C6" s="264">
        <v>452654.04999999993</v>
      </c>
      <c r="D6" s="264">
        <v>888561</v>
      </c>
      <c r="E6" s="264">
        <v>13996.0922999999</v>
      </c>
      <c r="F6" s="264">
        <v>339514.74809999997</v>
      </c>
      <c r="G6" s="54"/>
    </row>
    <row r="7" spans="1:7" s="46" customFormat="1" ht="21.6" customHeight="1" x14ac:dyDescent="0.3">
      <c r="A7" s="256" t="s">
        <v>491</v>
      </c>
      <c r="B7" s="264">
        <v>36</v>
      </c>
      <c r="C7" s="264">
        <v>1058072.0799999998</v>
      </c>
      <c r="D7" s="264">
        <v>1824384.0000000005</v>
      </c>
      <c r="E7" s="264">
        <v>4830.0509999999995</v>
      </c>
      <c r="F7" s="264">
        <v>207317.40443000005</v>
      </c>
      <c r="G7" s="54"/>
    </row>
    <row r="8" spans="1:7" s="46" customFormat="1" ht="21.6" customHeight="1" x14ac:dyDescent="0.3">
      <c r="A8" s="256" t="s">
        <v>487</v>
      </c>
      <c r="B8" s="264">
        <v>15</v>
      </c>
      <c r="C8" s="264">
        <v>133373.99999999997</v>
      </c>
      <c r="D8" s="264">
        <v>294363.63999999996</v>
      </c>
      <c r="E8" s="264">
        <v>7331.5370000000003</v>
      </c>
      <c r="F8" s="264">
        <v>83776.923539999974</v>
      </c>
      <c r="G8" s="54"/>
    </row>
    <row r="9" spans="1:7" s="46" customFormat="1" ht="21.6" customHeight="1" x14ac:dyDescent="0.3">
      <c r="A9" s="256" t="s">
        <v>496</v>
      </c>
      <c r="B9" s="264">
        <v>15</v>
      </c>
      <c r="C9" s="264">
        <v>434561.99999999994</v>
      </c>
      <c r="D9" s="264">
        <v>781517</v>
      </c>
      <c r="E9" s="264">
        <v>4358.4800000000014</v>
      </c>
      <c r="F9" s="264">
        <v>44306.548679999993</v>
      </c>
      <c r="G9" s="54"/>
    </row>
    <row r="10" spans="1:7" s="46" customFormat="1" ht="21.6" customHeight="1" x14ac:dyDescent="0.3">
      <c r="A10" s="256" t="s">
        <v>488</v>
      </c>
      <c r="B10" s="264">
        <v>15</v>
      </c>
      <c r="C10" s="264">
        <v>375537.99999999994</v>
      </c>
      <c r="D10" s="264">
        <v>707707.00000000023</v>
      </c>
      <c r="E10" s="264">
        <v>3899.8950000000009</v>
      </c>
      <c r="F10" s="264">
        <v>151855.69727999999</v>
      </c>
      <c r="G10" s="54"/>
    </row>
    <row r="11" spans="1:7" s="46" customFormat="1" ht="21.6" customHeight="1" x14ac:dyDescent="0.3">
      <c r="A11" s="256" t="s">
        <v>497</v>
      </c>
      <c r="B11" s="264">
        <v>14</v>
      </c>
      <c r="C11" s="264">
        <v>179163</v>
      </c>
      <c r="D11" s="264">
        <v>345548.00000000006</v>
      </c>
      <c r="E11" s="264">
        <v>14614.046999999993</v>
      </c>
      <c r="F11" s="264">
        <v>427012.11580000009</v>
      </c>
      <c r="G11" s="54"/>
    </row>
    <row r="12" spans="1:7" s="46" customFormat="1" ht="21.6" customHeight="1" x14ac:dyDescent="0.3">
      <c r="A12" s="256" t="s">
        <v>506</v>
      </c>
      <c r="B12" s="264">
        <v>12</v>
      </c>
      <c r="C12" s="264">
        <v>90960</v>
      </c>
      <c r="D12" s="264">
        <v>174060</v>
      </c>
      <c r="E12" s="264">
        <v>582.87265999999988</v>
      </c>
      <c r="F12" s="264">
        <v>46353.275740000005</v>
      </c>
      <c r="G12" s="54"/>
    </row>
    <row r="13" spans="1:7" s="46" customFormat="1" ht="21.6" customHeight="1" x14ac:dyDescent="0.3">
      <c r="A13" s="256" t="s">
        <v>489</v>
      </c>
      <c r="B13" s="264">
        <v>7</v>
      </c>
      <c r="C13" s="264">
        <v>24570</v>
      </c>
      <c r="D13" s="264">
        <v>72597</v>
      </c>
      <c r="E13" s="264">
        <v>1480.6320000000003</v>
      </c>
      <c r="F13" s="264">
        <v>7933.1277200000013</v>
      </c>
      <c r="G13" s="54"/>
    </row>
    <row r="14" spans="1:7" s="46" customFormat="1" ht="21.6" customHeight="1" x14ac:dyDescent="0.3">
      <c r="A14" s="256" t="s">
        <v>503</v>
      </c>
      <c r="B14" s="264">
        <v>6</v>
      </c>
      <c r="C14" s="264">
        <v>131478</v>
      </c>
      <c r="D14" s="264">
        <v>349734</v>
      </c>
      <c r="E14" s="264">
        <v>1596.2820000000002</v>
      </c>
      <c r="F14" s="264">
        <v>28621.678540000001</v>
      </c>
      <c r="G14" s="54"/>
    </row>
    <row r="15" spans="1:7" s="46" customFormat="1" ht="21.6" customHeight="1" x14ac:dyDescent="0.3">
      <c r="A15" s="256" t="s">
        <v>507</v>
      </c>
      <c r="B15" s="264">
        <v>5</v>
      </c>
      <c r="C15" s="264">
        <v>31680</v>
      </c>
      <c r="D15" s="264">
        <v>57215</v>
      </c>
      <c r="E15" s="264">
        <v>1949.1019999999999</v>
      </c>
      <c r="F15" s="264">
        <v>33919.650740000005</v>
      </c>
      <c r="G15" s="54"/>
    </row>
    <row r="16" spans="1:7" s="46" customFormat="1" ht="21.6" customHeight="1" x14ac:dyDescent="0.3">
      <c r="A16" s="256" t="s">
        <v>485</v>
      </c>
      <c r="B16" s="264">
        <v>5</v>
      </c>
      <c r="C16" s="264">
        <v>48154</v>
      </c>
      <c r="D16" s="264">
        <v>83555</v>
      </c>
      <c r="E16" s="264">
        <v>5806.8220000000001</v>
      </c>
      <c r="F16" s="264">
        <v>52145.215510000009</v>
      </c>
      <c r="G16" s="54"/>
    </row>
    <row r="17" spans="1:7" s="46" customFormat="1" ht="21.6" customHeight="1" x14ac:dyDescent="0.3">
      <c r="A17" s="256" t="s">
        <v>509</v>
      </c>
      <c r="B17" s="264">
        <v>2</v>
      </c>
      <c r="C17" s="264">
        <v>18925</v>
      </c>
      <c r="D17" s="264">
        <v>52668</v>
      </c>
      <c r="E17" s="264">
        <v>1547.01</v>
      </c>
      <c r="F17" s="264">
        <v>4122.6822000000002</v>
      </c>
      <c r="G17" s="54"/>
    </row>
    <row r="18" spans="1:7" s="46" customFormat="1" ht="21.6" customHeight="1" x14ac:dyDescent="0.3">
      <c r="A18" s="256" t="s">
        <v>502</v>
      </c>
      <c r="B18" s="264">
        <v>2</v>
      </c>
      <c r="C18" s="264">
        <v>14912</v>
      </c>
      <c r="D18" s="264">
        <v>24812</v>
      </c>
      <c r="E18" s="264">
        <v>0</v>
      </c>
      <c r="F18" s="264">
        <v>15244.941409999999</v>
      </c>
      <c r="G18" s="54"/>
    </row>
    <row r="19" spans="1:7" s="46" customFormat="1" ht="21.6" customHeight="1" x14ac:dyDescent="0.3">
      <c r="A19" s="256" t="s">
        <v>518</v>
      </c>
      <c r="B19" s="264">
        <v>1</v>
      </c>
      <c r="C19" s="264">
        <v>0</v>
      </c>
      <c r="D19" s="264">
        <v>1137</v>
      </c>
      <c r="E19" s="264">
        <v>0</v>
      </c>
      <c r="F19" s="264">
        <v>722.12</v>
      </c>
      <c r="G19" s="54"/>
    </row>
    <row r="20" spans="1:7" s="46" customFormat="1" ht="21.6" customHeight="1" x14ac:dyDescent="0.3">
      <c r="A20" s="256" t="s">
        <v>504</v>
      </c>
      <c r="B20" s="264">
        <v>1</v>
      </c>
      <c r="C20" s="264">
        <v>4542</v>
      </c>
      <c r="D20" s="264">
        <v>8414</v>
      </c>
      <c r="E20" s="264">
        <v>0</v>
      </c>
      <c r="F20" s="264">
        <v>4440.0055000000002</v>
      </c>
      <c r="G20" s="54"/>
    </row>
    <row r="21" spans="1:7" s="46" customFormat="1" ht="21.6" customHeight="1" x14ac:dyDescent="0.3">
      <c r="A21" s="394" t="s">
        <v>265</v>
      </c>
      <c r="B21" s="396">
        <v>1</v>
      </c>
      <c r="C21" s="264">
        <v>4317</v>
      </c>
      <c r="D21" s="264">
        <v>8620</v>
      </c>
      <c r="E21" s="264">
        <v>1063.3240000000001</v>
      </c>
      <c r="F21" s="264">
        <v>0</v>
      </c>
      <c r="G21" s="54"/>
    </row>
    <row r="22" spans="1:7" s="187" customFormat="1" ht="17.100000000000001" customHeight="1" x14ac:dyDescent="0.25">
      <c r="A22" s="1"/>
      <c r="B22" s="1"/>
      <c r="C22" s="1"/>
      <c r="D22" s="1"/>
      <c r="E22" s="1"/>
      <c r="F22" s="1"/>
      <c r="G22" s="1"/>
    </row>
    <row r="23" spans="1:7" s="187" customFormat="1" ht="17.100000000000001" customHeight="1" x14ac:dyDescent="0.25">
      <c r="A23" s="223" t="s">
        <v>60</v>
      </c>
      <c r="B23" s="223"/>
      <c r="C23" s="38"/>
      <c r="D23" s="224"/>
      <c r="E23" s="224"/>
      <c r="F23" s="224"/>
      <c r="G23" s="225"/>
    </row>
    <row r="24" spans="1:7" s="187" customFormat="1" ht="17.100000000000001" customHeight="1" x14ac:dyDescent="0.25">
      <c r="A24" s="226" t="s">
        <v>372</v>
      </c>
      <c r="B24" s="1"/>
      <c r="C24" s="1"/>
      <c r="D24" s="1"/>
      <c r="E24" s="1"/>
      <c r="F24" s="1"/>
      <c r="G24" s="1"/>
    </row>
    <row r="25" spans="1:7" s="187" customFormat="1" ht="17.100000000000001" customHeight="1" x14ac:dyDescent="0.25"/>
    <row r="26" spans="1:7" s="187" customFormat="1" ht="17.100000000000001" customHeight="1" x14ac:dyDescent="0.25">
      <c r="A26" s="618" t="s">
        <v>334</v>
      </c>
      <c r="B26" s="618"/>
      <c r="C26" s="618"/>
      <c r="D26" s="618"/>
      <c r="E26" s="618"/>
      <c r="F26" s="618"/>
    </row>
    <row r="27" spans="1:7" s="187" customFormat="1" ht="17.100000000000001" customHeight="1" x14ac:dyDescent="0.25"/>
    <row r="28" spans="1:7" s="187" customFormat="1" ht="17.100000000000001" customHeight="1" x14ac:dyDescent="0.25"/>
    <row r="29" spans="1:7" s="187" customFormat="1" ht="17.100000000000001" customHeight="1" x14ac:dyDescent="0.25"/>
    <row r="30" spans="1:7" s="187" customFormat="1" ht="17.100000000000001" customHeight="1" x14ac:dyDescent="0.25"/>
    <row r="31" spans="1:7" s="187" customFormat="1" ht="17.100000000000001" customHeight="1" x14ac:dyDescent="0.25"/>
    <row r="32" spans="1:7" s="187" customFormat="1" ht="17.100000000000001" customHeight="1" x14ac:dyDescent="0.25"/>
    <row r="33" s="187" customFormat="1" ht="17.100000000000001" customHeight="1" x14ac:dyDescent="0.25"/>
    <row r="34" s="187" customFormat="1" ht="17.100000000000001" customHeight="1" x14ac:dyDescent="0.25"/>
    <row r="35" s="187" customFormat="1" ht="17.100000000000001" customHeight="1" x14ac:dyDescent="0.25"/>
  </sheetData>
  <mergeCells count="1">
    <mergeCell ref="A26:F26"/>
  </mergeCells>
  <hyperlinks>
    <hyperlink ref="G2" location="ÍNDICE!B57" display="ÍNDICE"/>
  </hyperlinks>
  <pageMargins left="0.7" right="0.7" top="0.75" bottom="0.75" header="0.3" footer="0.3"/>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0"/>
  <sheetViews>
    <sheetView showGridLines="0" zoomScale="70" zoomScaleNormal="70" workbookViewId="0">
      <pane xSplit="1" ySplit="3" topLeftCell="B4" activePane="bottomRight" state="frozen"/>
      <selection pane="topRight" activeCell="B1" sqref="B1"/>
      <selection pane="bottomLeft" activeCell="A4" sqref="A4"/>
      <selection pane="bottomRight" activeCell="B3" sqref="B3"/>
    </sheetView>
  </sheetViews>
  <sheetFormatPr baseColWidth="10" defaultRowHeight="15.75" x14ac:dyDescent="0.25"/>
  <cols>
    <col min="1" max="1" width="47.75" customWidth="1"/>
    <col min="2" max="6" width="32.75" customWidth="1"/>
    <col min="8" max="8" width="14.5" bestFit="1" customWidth="1"/>
  </cols>
  <sheetData>
    <row r="1" spans="1:7" ht="160.5" customHeight="1" x14ac:dyDescent="0.25"/>
    <row r="2" spans="1:7" ht="75" customHeight="1" x14ac:dyDescent="0.25">
      <c r="A2" s="495" t="s">
        <v>134</v>
      </c>
      <c r="B2" s="495" t="s">
        <v>140</v>
      </c>
      <c r="C2" s="495" t="s">
        <v>136</v>
      </c>
      <c r="D2" s="495" t="s">
        <v>137</v>
      </c>
      <c r="E2" s="495" t="s">
        <v>138</v>
      </c>
      <c r="F2" s="536" t="s">
        <v>139</v>
      </c>
      <c r="G2" s="200" t="s">
        <v>8</v>
      </c>
    </row>
    <row r="3" spans="1:7" s="46" customFormat="1" ht="21.6" customHeight="1" x14ac:dyDescent="0.3">
      <c r="A3" s="245" t="s">
        <v>46</v>
      </c>
      <c r="B3" s="246">
        <v>379</v>
      </c>
      <c r="C3" s="246">
        <v>7487667</v>
      </c>
      <c r="D3" s="246">
        <v>14643535</v>
      </c>
      <c r="E3" s="246">
        <v>1804472</v>
      </c>
      <c r="F3" s="247">
        <v>20000223</v>
      </c>
      <c r="G3" s="54"/>
    </row>
    <row r="4" spans="1:7" s="46" customFormat="1" ht="21.6" customHeight="1" x14ac:dyDescent="0.3">
      <c r="A4" s="256" t="s">
        <v>484</v>
      </c>
      <c r="B4" s="257">
        <v>111</v>
      </c>
      <c r="C4" s="257">
        <v>2323442</v>
      </c>
      <c r="D4" s="257">
        <v>4500108</v>
      </c>
      <c r="E4" s="257">
        <v>414580.25</v>
      </c>
      <c r="F4" s="257">
        <v>6387702.9000000004</v>
      </c>
      <c r="G4" s="54"/>
    </row>
    <row r="5" spans="1:7" s="46" customFormat="1" ht="21.6" customHeight="1" x14ac:dyDescent="0.3">
      <c r="A5" s="256" t="s">
        <v>485</v>
      </c>
      <c r="B5" s="257">
        <v>85</v>
      </c>
      <c r="C5" s="257">
        <v>1790204</v>
      </c>
      <c r="D5" s="257">
        <v>3449793</v>
      </c>
      <c r="E5" s="257">
        <v>700376.66</v>
      </c>
      <c r="F5" s="257">
        <v>2640316.29</v>
      </c>
      <c r="G5" s="54"/>
    </row>
    <row r="6" spans="1:7" s="46" customFormat="1" ht="21.6" customHeight="1" x14ac:dyDescent="0.3">
      <c r="A6" s="256" t="s">
        <v>164</v>
      </c>
      <c r="B6" s="257">
        <v>58</v>
      </c>
      <c r="C6" s="257">
        <v>1123219</v>
      </c>
      <c r="D6" s="257">
        <v>2205022</v>
      </c>
      <c r="E6" s="257">
        <v>132916.76999999999</v>
      </c>
      <c r="F6" s="257">
        <v>3849084.38</v>
      </c>
      <c r="G6" s="54"/>
    </row>
    <row r="7" spans="1:7" s="46" customFormat="1" ht="21.6" customHeight="1" x14ac:dyDescent="0.3">
      <c r="A7" s="256" t="s">
        <v>495</v>
      </c>
      <c r="B7" s="257">
        <v>38</v>
      </c>
      <c r="C7" s="257">
        <v>671676</v>
      </c>
      <c r="D7" s="257">
        <v>1358456</v>
      </c>
      <c r="E7" s="257">
        <v>31333.22</v>
      </c>
      <c r="F7" s="257">
        <v>2433296.4500000002</v>
      </c>
      <c r="G7" s="54"/>
    </row>
    <row r="8" spans="1:7" s="46" customFormat="1" ht="21.6" customHeight="1" x14ac:dyDescent="0.3">
      <c r="A8" s="256" t="s">
        <v>490</v>
      </c>
      <c r="B8" s="257">
        <v>25</v>
      </c>
      <c r="C8" s="257">
        <v>421797</v>
      </c>
      <c r="D8" s="257">
        <v>853582</v>
      </c>
      <c r="E8" s="257">
        <v>118506.82</v>
      </c>
      <c r="F8" s="257">
        <v>1771910.38</v>
      </c>
      <c r="G8" s="54"/>
    </row>
    <row r="9" spans="1:7" s="46" customFormat="1" ht="21.6" customHeight="1" x14ac:dyDescent="0.3">
      <c r="A9" s="256" t="s">
        <v>488</v>
      </c>
      <c r="B9" s="257">
        <v>23</v>
      </c>
      <c r="C9" s="257">
        <v>446586</v>
      </c>
      <c r="D9" s="257">
        <v>867522</v>
      </c>
      <c r="E9" s="257">
        <v>112482.99</v>
      </c>
      <c r="F9" s="257">
        <v>1087115.76</v>
      </c>
      <c r="G9" s="54"/>
    </row>
    <row r="10" spans="1:7" s="46" customFormat="1" ht="21.6" customHeight="1" x14ac:dyDescent="0.3">
      <c r="A10" s="256" t="s">
        <v>491</v>
      </c>
      <c r="B10" s="257">
        <v>9</v>
      </c>
      <c r="C10" s="257">
        <v>200105</v>
      </c>
      <c r="D10" s="257">
        <v>385628</v>
      </c>
      <c r="E10" s="257">
        <v>122987.15</v>
      </c>
      <c r="F10" s="257">
        <v>123123</v>
      </c>
      <c r="G10" s="54"/>
    </row>
    <row r="11" spans="1:7" s="46" customFormat="1" ht="21.6" customHeight="1" x14ac:dyDescent="0.3">
      <c r="A11" s="256" t="s">
        <v>486</v>
      </c>
      <c r="B11" s="257">
        <v>8</v>
      </c>
      <c r="C11" s="257">
        <v>169118</v>
      </c>
      <c r="D11" s="257">
        <v>330455</v>
      </c>
      <c r="E11" s="257">
        <v>23580.400000000001</v>
      </c>
      <c r="F11" s="257">
        <v>697092.03</v>
      </c>
      <c r="G11" s="54"/>
    </row>
    <row r="12" spans="1:7" s="46" customFormat="1" ht="21.6" customHeight="1" x14ac:dyDescent="0.3">
      <c r="A12" s="256" t="s">
        <v>489</v>
      </c>
      <c r="B12" s="257">
        <v>5</v>
      </c>
      <c r="C12" s="257">
        <v>68977</v>
      </c>
      <c r="D12" s="257">
        <v>132100</v>
      </c>
      <c r="E12" s="257">
        <v>45827.23</v>
      </c>
      <c r="F12" s="257">
        <v>29190.47</v>
      </c>
      <c r="G12" s="54"/>
    </row>
    <row r="13" spans="1:7" s="46" customFormat="1" ht="21.6" customHeight="1" x14ac:dyDescent="0.3">
      <c r="A13" s="256" t="s">
        <v>493</v>
      </c>
      <c r="B13" s="257">
        <v>4</v>
      </c>
      <c r="C13" s="257">
        <v>46862</v>
      </c>
      <c r="D13" s="257">
        <v>95712</v>
      </c>
      <c r="E13" s="257">
        <v>31093.119999999999</v>
      </c>
      <c r="F13" s="257">
        <v>118803.14</v>
      </c>
      <c r="G13" s="54"/>
    </row>
    <row r="14" spans="1:7" s="46" customFormat="1" ht="21.6" customHeight="1" x14ac:dyDescent="0.3">
      <c r="A14" s="256" t="s">
        <v>487</v>
      </c>
      <c r="B14" s="257">
        <v>3</v>
      </c>
      <c r="C14" s="257">
        <v>36716</v>
      </c>
      <c r="D14" s="257">
        <v>83445</v>
      </c>
      <c r="E14" s="257">
        <v>19123.12</v>
      </c>
      <c r="F14" s="257">
        <v>78219.899999999994</v>
      </c>
      <c r="G14" s="54"/>
    </row>
    <row r="15" spans="1:7" s="46" customFormat="1" ht="21.6" customHeight="1" x14ac:dyDescent="0.3">
      <c r="A15" s="256" t="s">
        <v>501</v>
      </c>
      <c r="B15" s="257">
        <v>1</v>
      </c>
      <c r="C15" s="257">
        <v>21777</v>
      </c>
      <c r="D15" s="257">
        <v>42403</v>
      </c>
      <c r="E15" s="257">
        <v>16199.27</v>
      </c>
      <c r="F15" s="257">
        <v>0</v>
      </c>
      <c r="G15" s="54"/>
    </row>
    <row r="16" spans="1:7" s="46" customFormat="1" ht="21.6" customHeight="1" x14ac:dyDescent="0.3">
      <c r="A16" s="256" t="s">
        <v>528</v>
      </c>
      <c r="B16" s="257">
        <v>1</v>
      </c>
      <c r="C16" s="257">
        <v>11804</v>
      </c>
      <c r="D16" s="257">
        <v>28054</v>
      </c>
      <c r="E16" s="257">
        <v>7523</v>
      </c>
      <c r="F16" s="257">
        <v>0</v>
      </c>
      <c r="G16" s="54"/>
    </row>
    <row r="17" spans="1:8" s="46" customFormat="1" ht="21.6" customHeight="1" x14ac:dyDescent="0.3">
      <c r="A17" s="256" t="s">
        <v>510</v>
      </c>
      <c r="B17" s="257">
        <v>1</v>
      </c>
      <c r="C17" s="257">
        <v>13823</v>
      </c>
      <c r="D17" s="257">
        <v>29705</v>
      </c>
      <c r="E17" s="257">
        <v>0</v>
      </c>
      <c r="F17" s="257">
        <v>149624.48000000001</v>
      </c>
      <c r="G17" s="54"/>
    </row>
    <row r="18" spans="1:8" s="46" customFormat="1" ht="21.6" customHeight="1" x14ac:dyDescent="0.3">
      <c r="A18" s="256" t="s">
        <v>529</v>
      </c>
      <c r="B18" s="257">
        <v>1</v>
      </c>
      <c r="C18" s="257">
        <v>22454</v>
      </c>
      <c r="D18" s="257">
        <v>42010</v>
      </c>
      <c r="E18" s="257">
        <v>0</v>
      </c>
      <c r="F18" s="257">
        <v>147250.03</v>
      </c>
      <c r="G18" s="54"/>
    </row>
    <row r="19" spans="1:8" s="46" customFormat="1" ht="21.6" customHeight="1" x14ac:dyDescent="0.3">
      <c r="A19" s="256" t="s">
        <v>547</v>
      </c>
      <c r="B19" s="257">
        <v>1</v>
      </c>
      <c r="C19" s="257">
        <v>11947</v>
      </c>
      <c r="D19" s="257">
        <v>27607</v>
      </c>
      <c r="E19" s="257">
        <v>13856</v>
      </c>
      <c r="F19" s="257">
        <v>0</v>
      </c>
      <c r="G19" s="54"/>
    </row>
    <row r="20" spans="1:8" s="46" customFormat="1" ht="21.6" customHeight="1" x14ac:dyDescent="0.3">
      <c r="A20" s="256" t="s">
        <v>514</v>
      </c>
      <c r="B20" s="257">
        <v>1</v>
      </c>
      <c r="C20" s="257">
        <v>35025</v>
      </c>
      <c r="D20" s="257">
        <v>63479</v>
      </c>
      <c r="E20" s="257">
        <v>7963</v>
      </c>
      <c r="F20" s="257">
        <v>0</v>
      </c>
      <c r="G20" s="54"/>
    </row>
    <row r="21" spans="1:8" s="46" customFormat="1" ht="21.6" customHeight="1" x14ac:dyDescent="0.3">
      <c r="A21" s="256" t="s">
        <v>497</v>
      </c>
      <c r="B21" s="257">
        <v>1</v>
      </c>
      <c r="C21" s="257">
        <v>11947</v>
      </c>
      <c r="D21" s="257">
        <v>27607</v>
      </c>
      <c r="E21" s="257">
        <v>0</v>
      </c>
      <c r="F21" s="257">
        <v>215635.01</v>
      </c>
      <c r="G21" s="54"/>
    </row>
    <row r="22" spans="1:8" s="46" customFormat="1" ht="21.6" customHeight="1" x14ac:dyDescent="0.3">
      <c r="A22" s="256" t="s">
        <v>532</v>
      </c>
      <c r="B22" s="257">
        <v>1</v>
      </c>
      <c r="C22" s="257">
        <v>11804</v>
      </c>
      <c r="D22" s="257">
        <v>28054</v>
      </c>
      <c r="E22" s="257">
        <v>0</v>
      </c>
      <c r="F22" s="257">
        <v>140203.81</v>
      </c>
      <c r="G22" s="54"/>
    </row>
    <row r="23" spans="1:8" s="46" customFormat="1" ht="21.6" customHeight="1" x14ac:dyDescent="0.3">
      <c r="A23" s="256" t="s">
        <v>524</v>
      </c>
      <c r="B23" s="257">
        <v>1</v>
      </c>
      <c r="C23" s="257">
        <v>34544</v>
      </c>
      <c r="D23" s="257">
        <v>63364</v>
      </c>
      <c r="E23" s="257">
        <v>0</v>
      </c>
      <c r="F23" s="257">
        <v>131654.97</v>
      </c>
      <c r="G23" s="54"/>
    </row>
    <row r="24" spans="1:8" s="46" customFormat="1" ht="21.6" customHeight="1" x14ac:dyDescent="0.3">
      <c r="A24" s="256" t="s">
        <v>513</v>
      </c>
      <c r="B24" s="257">
        <v>1</v>
      </c>
      <c r="C24" s="257">
        <v>13841</v>
      </c>
      <c r="D24" s="257">
        <v>29429</v>
      </c>
      <c r="E24" s="257">
        <v>6123</v>
      </c>
      <c r="F24" s="257">
        <v>0</v>
      </c>
      <c r="G24" s="54"/>
    </row>
    <row r="25" spans="1:8" s="187" customFormat="1" ht="17.100000000000001" customHeight="1" x14ac:dyDescent="0.3">
      <c r="A25" s="212"/>
      <c r="B25" s="227"/>
      <c r="C25" s="227"/>
      <c r="D25" s="227"/>
      <c r="E25" s="227"/>
      <c r="F25" s="227"/>
      <c r="G25" s="1"/>
      <c r="H25" s="46"/>
    </row>
    <row r="26" spans="1:8" s="187" customFormat="1" ht="17.100000000000001" customHeight="1" x14ac:dyDescent="0.3">
      <c r="A26" s="667" t="s">
        <v>60</v>
      </c>
      <c r="B26" s="667"/>
      <c r="C26" s="667"/>
      <c r="D26" s="1"/>
      <c r="E26" s="1"/>
      <c r="F26" s="1"/>
      <c r="G26" s="1"/>
      <c r="H26" s="46"/>
    </row>
    <row r="27" spans="1:8" s="187" customFormat="1" ht="17.100000000000001" customHeight="1" x14ac:dyDescent="0.3">
      <c r="A27" s="228" t="s">
        <v>373</v>
      </c>
      <c r="B27" s="1"/>
      <c r="C27" s="1"/>
      <c r="D27" s="1"/>
      <c r="E27" s="1"/>
      <c r="F27" s="1"/>
      <c r="G27" s="1"/>
      <c r="H27" s="46"/>
    </row>
    <row r="28" spans="1:8" s="187" customFormat="1" ht="17.100000000000001" customHeight="1" x14ac:dyDescent="0.3">
      <c r="H28" s="46"/>
    </row>
    <row r="29" spans="1:8" s="187" customFormat="1" ht="17.100000000000001" customHeight="1" x14ac:dyDescent="0.3">
      <c r="A29" s="618" t="s">
        <v>334</v>
      </c>
      <c r="B29" s="618"/>
      <c r="C29" s="618"/>
      <c r="D29" s="618"/>
      <c r="E29" s="618"/>
      <c r="F29" s="618"/>
      <c r="H29" s="46"/>
    </row>
    <row r="30" spans="1:8" s="187" customFormat="1" ht="17.100000000000001" customHeight="1" x14ac:dyDescent="0.25"/>
    <row r="31" spans="1:8" s="187" customFormat="1" ht="17.100000000000001" customHeight="1" x14ac:dyDescent="0.25"/>
    <row r="32" spans="1:8" s="187" customFormat="1" ht="17.100000000000001" customHeight="1" x14ac:dyDescent="0.25"/>
    <row r="33" s="187" customFormat="1" ht="17.100000000000001" customHeight="1" x14ac:dyDescent="0.25"/>
    <row r="34" s="187" customFormat="1" ht="17.100000000000001" customHeight="1" x14ac:dyDescent="0.25"/>
    <row r="35" s="187" customFormat="1" ht="17.100000000000001" customHeight="1" x14ac:dyDescent="0.25"/>
    <row r="36" s="187" customFormat="1" ht="17.100000000000001" customHeight="1" x14ac:dyDescent="0.25"/>
    <row r="37" s="187" customFormat="1" ht="17.100000000000001" customHeight="1" x14ac:dyDescent="0.25"/>
    <row r="38" s="187" customFormat="1" ht="17.100000000000001" customHeight="1" x14ac:dyDescent="0.25"/>
    <row r="39" s="187" customFormat="1" ht="17.100000000000001" customHeight="1" x14ac:dyDescent="0.25"/>
    <row r="40" s="187" customFormat="1" ht="17.100000000000001" customHeight="1" x14ac:dyDescent="0.25"/>
  </sheetData>
  <mergeCells count="2">
    <mergeCell ref="A26:C26"/>
    <mergeCell ref="A29:F29"/>
  </mergeCells>
  <hyperlinks>
    <hyperlink ref="G2" location="ÍNDICE!B57" display="ÍNDICE"/>
  </hyperlinks>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GridLines="0" zoomScale="70" zoomScaleNormal="70" workbookViewId="0">
      <pane xSplit="1" ySplit="3" topLeftCell="B4" activePane="bottomRight" state="frozen"/>
      <selection pane="topRight" activeCell="B1" sqref="B1"/>
      <selection pane="bottomLeft" activeCell="A4" sqref="A4"/>
      <selection pane="bottomRight" activeCell="B3" sqref="B3"/>
    </sheetView>
  </sheetViews>
  <sheetFormatPr baseColWidth="10" defaultRowHeight="15.75" x14ac:dyDescent="0.25"/>
  <cols>
    <col min="1" max="1" width="51.875" customWidth="1"/>
    <col min="2" max="6" width="31.5" customWidth="1"/>
    <col min="7" max="7" width="14.375" bestFit="1" customWidth="1"/>
    <col min="8" max="8" width="14.5" bestFit="1" customWidth="1"/>
  </cols>
  <sheetData>
    <row r="1" spans="1:7" ht="160.5" customHeight="1" x14ac:dyDescent="0.25"/>
    <row r="2" spans="1:7" s="51" customFormat="1" ht="72" customHeight="1" x14ac:dyDescent="0.3">
      <c r="A2" s="495" t="s">
        <v>134</v>
      </c>
      <c r="B2" s="495" t="s">
        <v>135</v>
      </c>
      <c r="C2" s="495" t="s">
        <v>136</v>
      </c>
      <c r="D2" s="495" t="s">
        <v>137</v>
      </c>
      <c r="E2" s="495" t="s">
        <v>138</v>
      </c>
      <c r="F2" s="495" t="s">
        <v>139</v>
      </c>
      <c r="G2" s="50" t="s">
        <v>8</v>
      </c>
    </row>
    <row r="3" spans="1:7" s="46" customFormat="1" ht="21.6" customHeight="1" x14ac:dyDescent="0.3">
      <c r="A3" s="254" t="s">
        <v>46</v>
      </c>
      <c r="B3" s="262">
        <v>286</v>
      </c>
      <c r="C3" s="262">
        <v>1773847</v>
      </c>
      <c r="D3" s="262">
        <v>3776286</v>
      </c>
      <c r="E3" s="262">
        <v>4611642.63</v>
      </c>
      <c r="F3" s="262">
        <v>263039.94</v>
      </c>
      <c r="G3" s="54"/>
    </row>
    <row r="4" spans="1:7" s="46" customFormat="1" ht="21.6" customHeight="1" x14ac:dyDescent="0.3">
      <c r="A4" s="394" t="s">
        <v>485</v>
      </c>
      <c r="B4" s="396">
        <v>92</v>
      </c>
      <c r="C4" s="396">
        <v>453554</v>
      </c>
      <c r="D4" s="396">
        <v>978744</v>
      </c>
      <c r="E4" s="396">
        <v>1325079.7</v>
      </c>
      <c r="F4" s="396">
        <v>189033.84</v>
      </c>
      <c r="G4" s="54"/>
    </row>
    <row r="5" spans="1:7" s="46" customFormat="1" ht="21.6" customHeight="1" x14ac:dyDescent="0.3">
      <c r="A5" s="394" t="s">
        <v>484</v>
      </c>
      <c r="B5" s="396">
        <v>55</v>
      </c>
      <c r="C5" s="396">
        <v>374576</v>
      </c>
      <c r="D5" s="396">
        <v>802563</v>
      </c>
      <c r="E5" s="396">
        <v>1269377.73</v>
      </c>
      <c r="F5" s="396">
        <v>9930.44</v>
      </c>
      <c r="G5" s="54"/>
    </row>
    <row r="6" spans="1:7" s="46" customFormat="1" ht="21.6" customHeight="1" x14ac:dyDescent="0.3">
      <c r="A6" s="394" t="s">
        <v>164</v>
      </c>
      <c r="B6" s="396">
        <v>35</v>
      </c>
      <c r="C6" s="396">
        <v>190201</v>
      </c>
      <c r="D6" s="396">
        <v>373222</v>
      </c>
      <c r="E6" s="396">
        <v>328768.58</v>
      </c>
      <c r="F6" s="396">
        <v>46062.8</v>
      </c>
      <c r="G6" s="54"/>
    </row>
    <row r="7" spans="1:7" s="46" customFormat="1" ht="21.6" customHeight="1" x14ac:dyDescent="0.3">
      <c r="A7" s="394" t="s">
        <v>488</v>
      </c>
      <c r="B7" s="396">
        <v>22</v>
      </c>
      <c r="C7" s="396">
        <v>166848</v>
      </c>
      <c r="D7" s="396">
        <v>370672</v>
      </c>
      <c r="E7" s="396">
        <v>213199.72</v>
      </c>
      <c r="F7" s="396">
        <v>1880.77</v>
      </c>
      <c r="G7" s="54"/>
    </row>
    <row r="8" spans="1:7" s="46" customFormat="1" ht="21.6" customHeight="1" x14ac:dyDescent="0.3">
      <c r="A8" s="394" t="s">
        <v>487</v>
      </c>
      <c r="B8" s="396">
        <v>20</v>
      </c>
      <c r="C8" s="396">
        <v>98591</v>
      </c>
      <c r="D8" s="396">
        <v>204470</v>
      </c>
      <c r="E8" s="396">
        <v>373716.02</v>
      </c>
      <c r="F8" s="396">
        <v>811.35</v>
      </c>
      <c r="G8" s="54"/>
    </row>
    <row r="9" spans="1:7" s="46" customFormat="1" ht="21.6" customHeight="1" x14ac:dyDescent="0.3">
      <c r="A9" s="256" t="s">
        <v>491</v>
      </c>
      <c r="B9" s="396">
        <v>11</v>
      </c>
      <c r="C9" s="396">
        <v>53398</v>
      </c>
      <c r="D9" s="396">
        <v>104593</v>
      </c>
      <c r="E9" s="396">
        <v>225741.65</v>
      </c>
      <c r="F9" s="396">
        <v>300</v>
      </c>
      <c r="G9" s="54"/>
    </row>
    <row r="10" spans="1:7" s="46" customFormat="1" ht="21.6" customHeight="1" x14ac:dyDescent="0.3">
      <c r="A10" s="394" t="s">
        <v>489</v>
      </c>
      <c r="B10" s="396">
        <v>11</v>
      </c>
      <c r="C10" s="396">
        <v>45692</v>
      </c>
      <c r="D10" s="396">
        <v>99147</v>
      </c>
      <c r="E10" s="396">
        <v>197255.04000000001</v>
      </c>
      <c r="F10" s="396">
        <v>14000.25</v>
      </c>
      <c r="G10" s="54"/>
    </row>
    <row r="11" spans="1:7" s="46" customFormat="1" ht="21.6" customHeight="1" x14ac:dyDescent="0.3">
      <c r="A11" s="394" t="s">
        <v>495</v>
      </c>
      <c r="B11" s="396">
        <v>10</v>
      </c>
      <c r="C11" s="396">
        <v>125376</v>
      </c>
      <c r="D11" s="396">
        <v>280859</v>
      </c>
      <c r="E11" s="396">
        <v>256247.04000000001</v>
      </c>
      <c r="F11" s="396">
        <v>0</v>
      </c>
      <c r="G11" s="54"/>
    </row>
    <row r="12" spans="1:7" s="46" customFormat="1" ht="21.6" customHeight="1" x14ac:dyDescent="0.3">
      <c r="A12" s="394" t="s">
        <v>490</v>
      </c>
      <c r="B12" s="396">
        <v>8</v>
      </c>
      <c r="C12" s="396">
        <v>52010</v>
      </c>
      <c r="D12" s="396">
        <v>118028</v>
      </c>
      <c r="E12" s="396">
        <v>120035.47</v>
      </c>
      <c r="F12" s="396">
        <v>400.49</v>
      </c>
      <c r="G12" s="54"/>
    </row>
    <row r="13" spans="1:7" s="46" customFormat="1" ht="21.6" customHeight="1" x14ac:dyDescent="0.3">
      <c r="A13" s="394" t="s">
        <v>510</v>
      </c>
      <c r="B13" s="396">
        <v>5</v>
      </c>
      <c r="C13" s="396">
        <v>53647</v>
      </c>
      <c r="D13" s="396">
        <v>124639</v>
      </c>
      <c r="E13" s="396">
        <v>88067.520000000004</v>
      </c>
      <c r="F13" s="396">
        <v>0</v>
      </c>
      <c r="G13" s="54"/>
    </row>
    <row r="14" spans="1:7" s="46" customFormat="1" ht="21.6" customHeight="1" x14ac:dyDescent="0.3">
      <c r="A14" s="394" t="s">
        <v>501</v>
      </c>
      <c r="B14" s="396">
        <v>4</v>
      </c>
      <c r="C14" s="396">
        <v>23053</v>
      </c>
      <c r="D14" s="396">
        <v>55640</v>
      </c>
      <c r="E14" s="396">
        <v>93260.97</v>
      </c>
      <c r="F14" s="396">
        <v>0</v>
      </c>
      <c r="G14" s="54"/>
    </row>
    <row r="15" spans="1:7" s="46" customFormat="1" ht="21.6" customHeight="1" x14ac:dyDescent="0.3">
      <c r="A15" s="394" t="s">
        <v>511</v>
      </c>
      <c r="B15" s="396">
        <v>3</v>
      </c>
      <c r="C15" s="396">
        <v>15942</v>
      </c>
      <c r="D15" s="396">
        <v>35404</v>
      </c>
      <c r="E15" s="396">
        <v>0</v>
      </c>
      <c r="F15" s="396">
        <v>620</v>
      </c>
      <c r="G15" s="54"/>
    </row>
    <row r="16" spans="1:7" s="46" customFormat="1" ht="21.6" customHeight="1" x14ac:dyDescent="0.3">
      <c r="A16" s="394" t="s">
        <v>514</v>
      </c>
      <c r="B16" s="396">
        <v>3</v>
      </c>
      <c r="C16" s="396">
        <v>35273</v>
      </c>
      <c r="D16" s="396">
        <v>82769</v>
      </c>
      <c r="E16" s="396">
        <v>23224.39</v>
      </c>
      <c r="F16" s="396">
        <v>0</v>
      </c>
      <c r="G16" s="54"/>
    </row>
    <row r="17" spans="1:8" s="46" customFormat="1" ht="21.6" customHeight="1" x14ac:dyDescent="0.3">
      <c r="A17" s="394" t="s">
        <v>504</v>
      </c>
      <c r="B17" s="396">
        <v>2</v>
      </c>
      <c r="C17" s="396">
        <v>14964</v>
      </c>
      <c r="D17" s="396">
        <v>29624</v>
      </c>
      <c r="E17" s="396">
        <v>14816</v>
      </c>
      <c r="F17" s="396">
        <v>0</v>
      </c>
      <c r="G17" s="54"/>
    </row>
    <row r="18" spans="1:8" s="46" customFormat="1" ht="21.6" customHeight="1" x14ac:dyDescent="0.3">
      <c r="A18" s="394" t="s">
        <v>535</v>
      </c>
      <c r="B18" s="396">
        <v>2</v>
      </c>
      <c r="C18" s="396">
        <v>62239</v>
      </c>
      <c r="D18" s="396">
        <v>98625</v>
      </c>
      <c r="E18" s="396">
        <v>37967.01</v>
      </c>
      <c r="F18" s="396">
        <v>0</v>
      </c>
      <c r="G18" s="54"/>
    </row>
    <row r="19" spans="1:8" s="46" customFormat="1" ht="21.6" customHeight="1" x14ac:dyDescent="0.3">
      <c r="A19" s="394" t="s">
        <v>496</v>
      </c>
      <c r="B19" s="396">
        <v>1</v>
      </c>
      <c r="C19" s="396">
        <v>1984</v>
      </c>
      <c r="D19" s="396">
        <v>4206</v>
      </c>
      <c r="E19" s="396">
        <v>0</v>
      </c>
      <c r="F19" s="396">
        <v>0</v>
      </c>
      <c r="G19" s="54"/>
    </row>
    <row r="20" spans="1:8" s="46" customFormat="1" ht="21.6" customHeight="1" x14ac:dyDescent="0.3">
      <c r="A20" s="394" t="s">
        <v>503</v>
      </c>
      <c r="B20" s="396">
        <v>1</v>
      </c>
      <c r="C20" s="396">
        <v>2460</v>
      </c>
      <c r="D20" s="396">
        <v>4393</v>
      </c>
      <c r="E20" s="396">
        <v>44885.79</v>
      </c>
      <c r="F20" s="396">
        <v>0</v>
      </c>
      <c r="G20" s="54"/>
    </row>
    <row r="21" spans="1:8" s="46" customFormat="1" ht="21.6" customHeight="1" x14ac:dyDescent="0.3">
      <c r="A21" s="394" t="s">
        <v>497</v>
      </c>
      <c r="B21" s="396">
        <v>1</v>
      </c>
      <c r="C21" s="396">
        <v>4039</v>
      </c>
      <c r="D21" s="396">
        <v>8689</v>
      </c>
      <c r="E21" s="396">
        <v>0</v>
      </c>
      <c r="F21" s="396">
        <v>0</v>
      </c>
      <c r="G21" s="54"/>
    </row>
    <row r="22" spans="1:8" s="187" customFormat="1" ht="17.100000000000001" customHeight="1" x14ac:dyDescent="0.3">
      <c r="A22" s="212"/>
      <c r="B22" s="229"/>
      <c r="C22" s="229"/>
      <c r="D22" s="229"/>
      <c r="E22" s="229"/>
      <c r="F22" s="229"/>
      <c r="G22" s="1"/>
      <c r="H22" s="46"/>
    </row>
    <row r="23" spans="1:8" s="187" customFormat="1" ht="17.100000000000001" customHeight="1" x14ac:dyDescent="0.3">
      <c r="A23" s="644" t="s">
        <v>60</v>
      </c>
      <c r="B23" s="644"/>
      <c r="C23" s="644"/>
      <c r="D23" s="230"/>
      <c r="E23" s="230"/>
      <c r="F23" s="230"/>
      <c r="G23" s="231"/>
      <c r="H23" s="46"/>
    </row>
    <row r="24" spans="1:8" s="187" customFormat="1" ht="17.100000000000001" customHeight="1" x14ac:dyDescent="0.3">
      <c r="A24" s="232" t="s">
        <v>374</v>
      </c>
      <c r="B24" s="1"/>
      <c r="C24" s="1"/>
      <c r="D24" s="1"/>
      <c r="E24" s="1"/>
      <c r="F24" s="1"/>
      <c r="G24" s="1"/>
      <c r="H24" s="46"/>
    </row>
    <row r="25" spans="1:8" s="187" customFormat="1" ht="17.100000000000001" customHeight="1" x14ac:dyDescent="0.3">
      <c r="H25" s="46"/>
    </row>
    <row r="26" spans="1:8" s="187" customFormat="1" ht="17.100000000000001" customHeight="1" x14ac:dyDescent="0.3">
      <c r="A26" s="618" t="s">
        <v>334</v>
      </c>
      <c r="B26" s="618"/>
      <c r="C26" s="618"/>
      <c r="D26" s="618"/>
      <c r="E26" s="618"/>
      <c r="F26" s="618"/>
      <c r="H26" s="46"/>
    </row>
    <row r="27" spans="1:8" s="187" customFormat="1" ht="17.100000000000001" customHeight="1" x14ac:dyDescent="0.25"/>
    <row r="28" spans="1:8" ht="17.100000000000001" customHeight="1" x14ac:dyDescent="0.25"/>
    <row r="29" spans="1:8" ht="17.100000000000001" customHeight="1" x14ac:dyDescent="0.25"/>
    <row r="30" spans="1:8" ht="17.100000000000001" customHeight="1" x14ac:dyDescent="0.25"/>
  </sheetData>
  <mergeCells count="2">
    <mergeCell ref="A23:C23"/>
    <mergeCell ref="A26:F26"/>
  </mergeCells>
  <hyperlinks>
    <hyperlink ref="G2" location="ÍNDICE!B57" display="ÍNDICE"/>
  </hyperlinks>
  <pageMargins left="0.7" right="0.7" top="0.75" bottom="0.75" header="0.3" footer="0.3"/>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showGridLines="0" zoomScale="70" zoomScaleNormal="70" workbookViewId="0">
      <pane xSplit="1" ySplit="3" topLeftCell="B4" activePane="bottomRight" state="frozen"/>
      <selection pane="topRight" activeCell="B1" sqref="B1"/>
      <selection pane="bottomLeft" activeCell="A4" sqref="A4"/>
      <selection pane="bottomRight" activeCell="B3" sqref="B3"/>
    </sheetView>
  </sheetViews>
  <sheetFormatPr baseColWidth="10" defaultRowHeight="15.75" x14ac:dyDescent="0.25"/>
  <cols>
    <col min="1" max="1" width="45.5" customWidth="1"/>
    <col min="2" max="6" width="31.5" customWidth="1"/>
    <col min="8" max="8" width="15.625" bestFit="1" customWidth="1"/>
  </cols>
  <sheetData>
    <row r="1" spans="1:7" ht="160.5" customHeight="1" x14ac:dyDescent="0.25"/>
    <row r="2" spans="1:7" s="51" customFormat="1" ht="72" customHeight="1" x14ac:dyDescent="0.3">
      <c r="A2" s="495" t="s">
        <v>134</v>
      </c>
      <c r="B2" s="495" t="s">
        <v>135</v>
      </c>
      <c r="C2" s="495" t="s">
        <v>136</v>
      </c>
      <c r="D2" s="495" t="s">
        <v>137</v>
      </c>
      <c r="E2" s="495" t="s">
        <v>138</v>
      </c>
      <c r="F2" s="495" t="s">
        <v>139</v>
      </c>
      <c r="G2" s="50" t="s">
        <v>8</v>
      </c>
    </row>
    <row r="3" spans="1:7" s="46" customFormat="1" ht="21.6" customHeight="1" x14ac:dyDescent="0.3">
      <c r="A3" s="254" t="s">
        <v>46</v>
      </c>
      <c r="B3" s="262">
        <v>54</v>
      </c>
      <c r="C3" s="262">
        <v>385989</v>
      </c>
      <c r="D3" s="262">
        <v>825187</v>
      </c>
      <c r="E3" s="262">
        <v>921873.82</v>
      </c>
      <c r="F3" s="262">
        <v>0</v>
      </c>
      <c r="G3" s="54"/>
    </row>
    <row r="4" spans="1:7" s="46" customFormat="1" ht="21.6" customHeight="1" x14ac:dyDescent="0.3">
      <c r="A4" s="256" t="s">
        <v>485</v>
      </c>
      <c r="B4" s="264">
        <v>12</v>
      </c>
      <c r="C4" s="264">
        <v>101747</v>
      </c>
      <c r="D4" s="264">
        <v>222860</v>
      </c>
      <c r="E4" s="264">
        <v>226961.58</v>
      </c>
      <c r="F4" s="271">
        <v>0</v>
      </c>
      <c r="G4" s="54"/>
    </row>
    <row r="5" spans="1:7" s="46" customFormat="1" ht="21.6" customHeight="1" x14ac:dyDescent="0.3">
      <c r="A5" s="256" t="s">
        <v>488</v>
      </c>
      <c r="B5" s="264">
        <v>8</v>
      </c>
      <c r="C5" s="264">
        <v>69486</v>
      </c>
      <c r="D5" s="264">
        <v>148919</v>
      </c>
      <c r="E5" s="264">
        <v>105704.6</v>
      </c>
      <c r="F5" s="271">
        <v>0</v>
      </c>
      <c r="G5" s="54"/>
    </row>
    <row r="6" spans="1:7" s="46" customFormat="1" ht="21.6" customHeight="1" x14ac:dyDescent="0.3">
      <c r="A6" s="256" t="s">
        <v>489</v>
      </c>
      <c r="B6" s="264">
        <v>7</v>
      </c>
      <c r="C6" s="264">
        <v>45928</v>
      </c>
      <c r="D6" s="264">
        <v>101862</v>
      </c>
      <c r="E6" s="264">
        <v>152969.03</v>
      </c>
      <c r="F6" s="271">
        <v>0</v>
      </c>
      <c r="G6" s="54"/>
    </row>
    <row r="7" spans="1:7" s="46" customFormat="1" ht="21.6" customHeight="1" x14ac:dyDescent="0.3">
      <c r="A7" s="256" t="s">
        <v>484</v>
      </c>
      <c r="B7" s="264">
        <v>6</v>
      </c>
      <c r="C7" s="264">
        <v>57089</v>
      </c>
      <c r="D7" s="264">
        <v>107566</v>
      </c>
      <c r="E7" s="264">
        <v>184013.59</v>
      </c>
      <c r="F7" s="271">
        <v>0</v>
      </c>
      <c r="G7" s="54"/>
    </row>
    <row r="8" spans="1:7" s="46" customFormat="1" ht="21.6" customHeight="1" x14ac:dyDescent="0.3">
      <c r="A8" s="256" t="s">
        <v>487</v>
      </c>
      <c r="B8" s="264">
        <v>5</v>
      </c>
      <c r="C8" s="264">
        <v>22769</v>
      </c>
      <c r="D8" s="264">
        <v>48805</v>
      </c>
      <c r="E8" s="264">
        <v>83538.570000000007</v>
      </c>
      <c r="F8" s="271">
        <v>0</v>
      </c>
      <c r="G8" s="54"/>
    </row>
    <row r="9" spans="1:7" s="46" customFormat="1" ht="21.6" customHeight="1" x14ac:dyDescent="0.3">
      <c r="A9" s="256" t="s">
        <v>164</v>
      </c>
      <c r="B9" s="264">
        <v>5</v>
      </c>
      <c r="C9" s="264">
        <v>36327</v>
      </c>
      <c r="D9" s="264">
        <v>81271</v>
      </c>
      <c r="E9" s="264">
        <v>11401.77</v>
      </c>
      <c r="F9" s="271">
        <v>0</v>
      </c>
      <c r="G9" s="54"/>
    </row>
    <row r="10" spans="1:7" s="46" customFormat="1" ht="21.6" customHeight="1" x14ac:dyDescent="0.3">
      <c r="A10" s="256" t="s">
        <v>497</v>
      </c>
      <c r="B10" s="264">
        <v>2</v>
      </c>
      <c r="C10" s="264">
        <v>8791</v>
      </c>
      <c r="D10" s="264">
        <v>18308</v>
      </c>
      <c r="E10" s="264">
        <v>770.54</v>
      </c>
      <c r="F10" s="271">
        <v>0</v>
      </c>
      <c r="G10" s="54"/>
    </row>
    <row r="11" spans="1:7" s="46" customFormat="1" ht="21.6" customHeight="1" x14ac:dyDescent="0.3">
      <c r="A11" s="256" t="s">
        <v>501</v>
      </c>
      <c r="B11" s="264">
        <v>1</v>
      </c>
      <c r="C11" s="264">
        <v>6304</v>
      </c>
      <c r="D11" s="264">
        <v>12111</v>
      </c>
      <c r="E11" s="264">
        <v>981.94</v>
      </c>
      <c r="F11" s="271">
        <v>0</v>
      </c>
      <c r="G11" s="54"/>
    </row>
    <row r="12" spans="1:7" s="46" customFormat="1" ht="21.6" customHeight="1" x14ac:dyDescent="0.3">
      <c r="A12" s="256" t="s">
        <v>490</v>
      </c>
      <c r="B12" s="264">
        <v>1</v>
      </c>
      <c r="C12" s="264">
        <v>1630</v>
      </c>
      <c r="D12" s="264">
        <v>3847</v>
      </c>
      <c r="E12" s="264">
        <v>37312.959999999999</v>
      </c>
      <c r="F12" s="271">
        <v>0</v>
      </c>
      <c r="G12" s="54"/>
    </row>
    <row r="13" spans="1:7" s="46" customFormat="1" ht="21.6" customHeight="1" x14ac:dyDescent="0.3">
      <c r="A13" s="256" t="s">
        <v>305</v>
      </c>
      <c r="B13" s="264">
        <v>1</v>
      </c>
      <c r="C13" s="264">
        <v>11804</v>
      </c>
      <c r="D13" s="264">
        <v>28051</v>
      </c>
      <c r="E13" s="264">
        <v>1296</v>
      </c>
      <c r="F13" s="271">
        <v>0</v>
      </c>
      <c r="G13" s="54"/>
    </row>
    <row r="14" spans="1:7" s="46" customFormat="1" ht="21.6" customHeight="1" x14ac:dyDescent="0.3">
      <c r="A14" s="256" t="s">
        <v>510</v>
      </c>
      <c r="B14" s="264">
        <v>1</v>
      </c>
      <c r="C14" s="264">
        <v>13755</v>
      </c>
      <c r="D14" s="264">
        <v>29712</v>
      </c>
      <c r="E14" s="264">
        <v>20823.93</v>
      </c>
      <c r="F14" s="271">
        <v>0</v>
      </c>
      <c r="G14" s="54"/>
    </row>
    <row r="15" spans="1:7" s="46" customFormat="1" ht="21.6" customHeight="1" x14ac:dyDescent="0.3">
      <c r="A15" s="256" t="s">
        <v>495</v>
      </c>
      <c r="B15" s="264">
        <v>1</v>
      </c>
      <c r="C15" s="264">
        <v>4039</v>
      </c>
      <c r="D15" s="264">
        <v>8689</v>
      </c>
      <c r="E15" s="264">
        <v>28691.42</v>
      </c>
      <c r="F15" s="271">
        <v>0</v>
      </c>
      <c r="G15" s="54"/>
    </row>
    <row r="16" spans="1:7" s="46" customFormat="1" ht="21.6" customHeight="1" x14ac:dyDescent="0.3">
      <c r="A16" s="256" t="s">
        <v>511</v>
      </c>
      <c r="B16" s="264">
        <v>1</v>
      </c>
      <c r="C16" s="264">
        <v>1630</v>
      </c>
      <c r="D16" s="264">
        <v>3847</v>
      </c>
      <c r="E16" s="264">
        <v>965.28</v>
      </c>
      <c r="F16" s="271">
        <v>0</v>
      </c>
      <c r="G16" s="54"/>
    </row>
    <row r="17" spans="1:8" s="46" customFormat="1" ht="21.6" customHeight="1" x14ac:dyDescent="0.3">
      <c r="A17" s="256" t="s">
        <v>491</v>
      </c>
      <c r="B17" s="264">
        <v>1</v>
      </c>
      <c r="C17" s="264">
        <v>1630</v>
      </c>
      <c r="D17" s="264">
        <v>3847</v>
      </c>
      <c r="E17" s="264">
        <v>20950.43</v>
      </c>
      <c r="F17" s="271">
        <v>0</v>
      </c>
      <c r="G17" s="54"/>
    </row>
    <row r="18" spans="1:8" s="46" customFormat="1" ht="21.6" customHeight="1" x14ac:dyDescent="0.3">
      <c r="A18" s="256" t="s">
        <v>514</v>
      </c>
      <c r="B18" s="264">
        <v>1</v>
      </c>
      <c r="C18" s="264">
        <v>2460</v>
      </c>
      <c r="D18" s="264">
        <v>4393</v>
      </c>
      <c r="E18" s="264">
        <v>37150.32</v>
      </c>
      <c r="F18" s="271">
        <v>0</v>
      </c>
      <c r="G18" s="54"/>
    </row>
    <row r="19" spans="1:8" s="46" customFormat="1" ht="21.6" customHeight="1" x14ac:dyDescent="0.3">
      <c r="A19" s="256" t="s">
        <v>512</v>
      </c>
      <c r="B19" s="264">
        <v>1</v>
      </c>
      <c r="C19" s="264">
        <v>600</v>
      </c>
      <c r="D19" s="264">
        <v>1098</v>
      </c>
      <c r="E19" s="264">
        <v>8341.86</v>
      </c>
      <c r="F19" s="271">
        <v>0</v>
      </c>
      <c r="G19" s="54"/>
    </row>
    <row r="20" spans="1:8" s="187" customFormat="1" ht="17.100000000000001" customHeight="1" x14ac:dyDescent="0.3">
      <c r="A20" s="212"/>
      <c r="B20" s="229"/>
      <c r="C20" s="229"/>
      <c r="D20" s="229"/>
      <c r="E20" s="229"/>
      <c r="F20" s="233"/>
      <c r="G20" s="1"/>
      <c r="H20" s="46"/>
    </row>
    <row r="21" spans="1:8" s="187" customFormat="1" ht="17.100000000000001" customHeight="1" x14ac:dyDescent="0.3">
      <c r="A21" s="223" t="s">
        <v>60</v>
      </c>
      <c r="B21" s="223"/>
      <c r="C21" s="38"/>
      <c r="D21" s="234"/>
      <c r="E21" s="234"/>
      <c r="F21" s="234"/>
      <c r="G21" s="235"/>
      <c r="H21" s="46"/>
    </row>
    <row r="22" spans="1:8" s="187" customFormat="1" ht="17.100000000000001" customHeight="1" x14ac:dyDescent="0.3">
      <c r="A22" s="236" t="s">
        <v>375</v>
      </c>
      <c r="B22" s="1"/>
      <c r="C22" s="1"/>
      <c r="D22" s="1"/>
      <c r="E22" s="1"/>
      <c r="F22" s="1"/>
      <c r="G22" s="1"/>
      <c r="H22" s="46"/>
    </row>
    <row r="23" spans="1:8" s="187" customFormat="1" ht="17.100000000000001" customHeight="1" x14ac:dyDescent="0.3">
      <c r="H23" s="46"/>
    </row>
    <row r="24" spans="1:8" s="187" customFormat="1" ht="17.100000000000001" customHeight="1" x14ac:dyDescent="0.3">
      <c r="A24" s="618" t="s">
        <v>334</v>
      </c>
      <c r="B24" s="618"/>
      <c r="C24" s="618"/>
      <c r="D24" s="618"/>
      <c r="E24" s="618"/>
      <c r="F24" s="618"/>
      <c r="H24" s="46"/>
    </row>
    <row r="25" spans="1:8" s="187" customFormat="1" ht="17.100000000000001" customHeight="1" x14ac:dyDescent="0.25"/>
    <row r="26" spans="1:8" s="187" customFormat="1" ht="17.100000000000001" customHeight="1" x14ac:dyDescent="0.25"/>
    <row r="27" spans="1:8" s="187" customFormat="1" ht="17.100000000000001" customHeight="1" x14ac:dyDescent="0.25"/>
    <row r="28" spans="1:8" s="187" customFormat="1" ht="17.100000000000001" customHeight="1" x14ac:dyDescent="0.25"/>
    <row r="29" spans="1:8" s="187" customFormat="1" ht="17.100000000000001" customHeight="1" x14ac:dyDescent="0.25"/>
  </sheetData>
  <mergeCells count="1">
    <mergeCell ref="A24:F24"/>
  </mergeCells>
  <hyperlinks>
    <hyperlink ref="G2" location="ÍNDICE!B57" display="ÍNDICE"/>
  </hyperlinks>
  <pageMargins left="0.7" right="0.7" top="0.75" bottom="0.75" header="0.3" footer="0.3"/>
  <pageSetup paperSize="9"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showGridLines="0" zoomScale="70" zoomScaleNormal="70" workbookViewId="0">
      <pane xSplit="1" ySplit="3" topLeftCell="B4" activePane="bottomRight" state="frozen"/>
      <selection pane="topRight" activeCell="B1" sqref="B1"/>
      <selection pane="bottomLeft" activeCell="A4" sqref="A4"/>
      <selection pane="bottomRight" activeCell="B3" sqref="B3"/>
    </sheetView>
  </sheetViews>
  <sheetFormatPr baseColWidth="10" defaultRowHeight="15.75" x14ac:dyDescent="0.25"/>
  <cols>
    <col min="1" max="1" width="46" customWidth="1"/>
    <col min="2" max="6" width="30.25" customWidth="1"/>
    <col min="7" max="7" width="14.375" bestFit="1" customWidth="1"/>
  </cols>
  <sheetData>
    <row r="1" spans="1:7" ht="160.5" customHeight="1" x14ac:dyDescent="0.25"/>
    <row r="2" spans="1:7" s="51" customFormat="1" ht="72" customHeight="1" x14ac:dyDescent="0.3">
      <c r="A2" s="495" t="s">
        <v>134</v>
      </c>
      <c r="B2" s="495" t="s">
        <v>135</v>
      </c>
      <c r="C2" s="495" t="s">
        <v>136</v>
      </c>
      <c r="D2" s="495" t="s">
        <v>137</v>
      </c>
      <c r="E2" s="495" t="s">
        <v>138</v>
      </c>
      <c r="F2" s="495" t="s">
        <v>139</v>
      </c>
      <c r="G2" s="50" t="s">
        <v>8</v>
      </c>
    </row>
    <row r="3" spans="1:7" s="46" customFormat="1" ht="21.6" customHeight="1" x14ac:dyDescent="0.3">
      <c r="A3" s="254" t="s">
        <v>46</v>
      </c>
      <c r="B3" s="262">
        <v>838</v>
      </c>
      <c r="C3" s="262">
        <v>17545245.759999998</v>
      </c>
      <c r="D3" s="262">
        <v>30289576.920000013</v>
      </c>
      <c r="E3" s="262">
        <v>6025065.987474882</v>
      </c>
      <c r="F3" s="262">
        <v>5642830.9558486938</v>
      </c>
      <c r="G3" s="54"/>
    </row>
    <row r="4" spans="1:7" s="46" customFormat="1" ht="21.6" customHeight="1" x14ac:dyDescent="0.3">
      <c r="A4" s="256" t="s">
        <v>484</v>
      </c>
      <c r="B4" s="264">
        <v>174</v>
      </c>
      <c r="C4" s="264">
        <v>3760369.9999999991</v>
      </c>
      <c r="D4" s="264">
        <v>7075605.0000000047</v>
      </c>
      <c r="E4" s="264">
        <v>1161069.10265177</v>
      </c>
      <c r="F4" s="271">
        <v>1544367.2661906141</v>
      </c>
      <c r="G4" s="54"/>
    </row>
    <row r="5" spans="1:7" s="46" customFormat="1" ht="21.6" customHeight="1" x14ac:dyDescent="0.3">
      <c r="A5" s="256" t="s">
        <v>164</v>
      </c>
      <c r="B5" s="264">
        <v>114</v>
      </c>
      <c r="C5" s="264">
        <v>1613892.0400000003</v>
      </c>
      <c r="D5" s="264">
        <v>1967890.9099999997</v>
      </c>
      <c r="E5" s="264">
        <v>668790.424</v>
      </c>
      <c r="F5" s="271">
        <v>343000.52999999997</v>
      </c>
      <c r="G5" s="54"/>
    </row>
    <row r="6" spans="1:7" s="46" customFormat="1" ht="21.6" customHeight="1" x14ac:dyDescent="0.3">
      <c r="A6" s="256" t="s">
        <v>487</v>
      </c>
      <c r="B6" s="264">
        <v>100</v>
      </c>
      <c r="C6" s="264">
        <v>2038731.0000000002</v>
      </c>
      <c r="D6" s="264">
        <v>3780895.0000000005</v>
      </c>
      <c r="E6" s="264">
        <v>588112.4499791296</v>
      </c>
      <c r="F6" s="271">
        <v>540925.31625474512</v>
      </c>
      <c r="G6" s="54"/>
    </row>
    <row r="7" spans="1:7" s="46" customFormat="1" ht="21.6" customHeight="1" x14ac:dyDescent="0.3">
      <c r="A7" s="256" t="s">
        <v>486</v>
      </c>
      <c r="B7" s="264">
        <v>69</v>
      </c>
      <c r="C7" s="264">
        <v>732769.00000000012</v>
      </c>
      <c r="D7" s="264">
        <v>1335865</v>
      </c>
      <c r="E7" s="264">
        <v>218796.60299999997</v>
      </c>
      <c r="F7" s="271">
        <v>528151.3679999999</v>
      </c>
      <c r="G7" s="54"/>
    </row>
    <row r="8" spans="1:7" s="46" customFormat="1" ht="21.6" customHeight="1" x14ac:dyDescent="0.3">
      <c r="A8" s="256" t="s">
        <v>488</v>
      </c>
      <c r="B8" s="264">
        <v>68</v>
      </c>
      <c r="C8" s="264">
        <v>1992742.9999999993</v>
      </c>
      <c r="D8" s="264">
        <v>3324103.2999999989</v>
      </c>
      <c r="E8" s="264">
        <v>1030306.4654047972</v>
      </c>
      <c r="F8" s="271">
        <v>645099.25680869515</v>
      </c>
      <c r="G8" s="54"/>
    </row>
    <row r="9" spans="1:7" s="46" customFormat="1" ht="21.6" customHeight="1" x14ac:dyDescent="0.3">
      <c r="A9" s="256" t="s">
        <v>490</v>
      </c>
      <c r="B9" s="264">
        <v>65</v>
      </c>
      <c r="C9" s="264">
        <v>1856559</v>
      </c>
      <c r="D9" s="264">
        <v>3438783</v>
      </c>
      <c r="E9" s="264">
        <v>728550.41724413238</v>
      </c>
      <c r="F9" s="271">
        <v>742683.73291606363</v>
      </c>
      <c r="G9" s="54"/>
    </row>
    <row r="10" spans="1:7" s="46" customFormat="1" ht="21.6" customHeight="1" x14ac:dyDescent="0.3">
      <c r="A10" s="256" t="s">
        <v>485</v>
      </c>
      <c r="B10" s="264">
        <v>51</v>
      </c>
      <c r="C10" s="264">
        <v>1346721.0000000002</v>
      </c>
      <c r="D10" s="264">
        <v>2021495.3199999996</v>
      </c>
      <c r="E10" s="264">
        <v>420392.24542930198</v>
      </c>
      <c r="F10" s="271">
        <v>407550.97645912331</v>
      </c>
      <c r="G10" s="54"/>
    </row>
    <row r="11" spans="1:7" s="46" customFormat="1" ht="21.6" customHeight="1" x14ac:dyDescent="0.3">
      <c r="A11" s="256" t="s">
        <v>493</v>
      </c>
      <c r="B11" s="264">
        <v>35</v>
      </c>
      <c r="C11" s="264">
        <v>1357518</v>
      </c>
      <c r="D11" s="264">
        <v>2391639.9999999991</v>
      </c>
      <c r="E11" s="264">
        <v>215598.7581539542</v>
      </c>
      <c r="F11" s="271">
        <v>184980.45145934841</v>
      </c>
      <c r="G11" s="54"/>
    </row>
    <row r="12" spans="1:7" s="46" customFormat="1" ht="21.6" customHeight="1" x14ac:dyDescent="0.3">
      <c r="A12" s="256" t="s">
        <v>496</v>
      </c>
      <c r="B12" s="264">
        <v>32</v>
      </c>
      <c r="C12" s="264">
        <v>692687</v>
      </c>
      <c r="D12" s="264">
        <v>1289023.7199999997</v>
      </c>
      <c r="E12" s="264">
        <v>316624.3983654225</v>
      </c>
      <c r="F12" s="271">
        <v>234938.06016291559</v>
      </c>
      <c r="G12" s="54"/>
    </row>
    <row r="13" spans="1:7" s="46" customFormat="1" ht="21.6" customHeight="1" x14ac:dyDescent="0.3">
      <c r="A13" s="256" t="s">
        <v>489</v>
      </c>
      <c r="B13" s="264">
        <v>23</v>
      </c>
      <c r="C13" s="264">
        <v>295167</v>
      </c>
      <c r="D13" s="264">
        <v>598195</v>
      </c>
      <c r="E13" s="264">
        <v>79271.192000000025</v>
      </c>
      <c r="F13" s="271">
        <v>53287.25</v>
      </c>
      <c r="G13" s="54"/>
    </row>
    <row r="14" spans="1:7" s="46" customFormat="1" ht="21.6" customHeight="1" x14ac:dyDescent="0.3">
      <c r="A14" s="256" t="s">
        <v>500</v>
      </c>
      <c r="B14" s="264">
        <v>17</v>
      </c>
      <c r="C14" s="264">
        <v>8466.2199999999993</v>
      </c>
      <c r="D14" s="264">
        <v>23538.670000000002</v>
      </c>
      <c r="E14" s="264">
        <v>3990.3529999999996</v>
      </c>
      <c r="F14" s="271">
        <v>0</v>
      </c>
      <c r="G14" s="54"/>
    </row>
    <row r="15" spans="1:7" s="46" customFormat="1" ht="21.6" customHeight="1" x14ac:dyDescent="0.3">
      <c r="A15" s="256" t="s">
        <v>544</v>
      </c>
      <c r="B15" s="264">
        <v>17</v>
      </c>
      <c r="C15" s="264">
        <v>311471</v>
      </c>
      <c r="D15" s="264">
        <v>687659.99999999988</v>
      </c>
      <c r="E15" s="264">
        <v>36917.4</v>
      </c>
      <c r="F15" s="271">
        <v>45236.69999999999</v>
      </c>
      <c r="G15" s="54"/>
    </row>
    <row r="16" spans="1:7" s="46" customFormat="1" ht="21.6" customHeight="1" x14ac:dyDescent="0.3">
      <c r="A16" s="256" t="s">
        <v>502</v>
      </c>
      <c r="B16" s="264">
        <v>16</v>
      </c>
      <c r="C16" s="264">
        <v>120691</v>
      </c>
      <c r="D16" s="264">
        <v>219871.99999999994</v>
      </c>
      <c r="E16" s="264">
        <v>83220.988000000012</v>
      </c>
      <c r="F16" s="271">
        <v>0</v>
      </c>
      <c r="G16" s="54"/>
    </row>
    <row r="17" spans="1:7" s="46" customFormat="1" ht="21.6" customHeight="1" x14ac:dyDescent="0.3">
      <c r="A17" s="256" t="s">
        <v>505</v>
      </c>
      <c r="B17" s="264">
        <v>16</v>
      </c>
      <c r="C17" s="264">
        <v>561658</v>
      </c>
      <c r="D17" s="264">
        <v>1094347.7200000002</v>
      </c>
      <c r="E17" s="264">
        <v>227902.76903325683</v>
      </c>
      <c r="F17" s="271">
        <v>141573.54599931947</v>
      </c>
      <c r="G17" s="54"/>
    </row>
    <row r="18" spans="1:7" s="46" customFormat="1" ht="21.6" customHeight="1" x14ac:dyDescent="0.3">
      <c r="A18" s="256" t="s">
        <v>501</v>
      </c>
      <c r="B18" s="264">
        <v>7</v>
      </c>
      <c r="C18" s="264">
        <v>192040.5</v>
      </c>
      <c r="D18" s="264">
        <v>223484.41999999998</v>
      </c>
      <c r="E18" s="264">
        <v>45524.851999999999</v>
      </c>
      <c r="F18" s="271">
        <v>39004.54</v>
      </c>
      <c r="G18" s="54"/>
    </row>
    <row r="19" spans="1:7" s="46" customFormat="1" ht="21.6" customHeight="1" x14ac:dyDescent="0.3">
      <c r="A19" s="256" t="s">
        <v>511</v>
      </c>
      <c r="B19" s="264">
        <v>5</v>
      </c>
      <c r="C19" s="264">
        <v>49257</v>
      </c>
      <c r="D19" s="264">
        <v>83046</v>
      </c>
      <c r="E19" s="264">
        <v>76255.864000000001</v>
      </c>
      <c r="F19" s="271">
        <v>36340.04</v>
      </c>
      <c r="G19" s="54"/>
    </row>
    <row r="20" spans="1:7" s="46" customFormat="1" ht="21.6" customHeight="1" x14ac:dyDescent="0.3">
      <c r="A20" s="256" t="s">
        <v>494</v>
      </c>
      <c r="B20" s="264">
        <v>4</v>
      </c>
      <c r="C20" s="264">
        <v>0</v>
      </c>
      <c r="D20" s="264">
        <v>3310.53</v>
      </c>
      <c r="E20" s="264">
        <v>1952.5300000000002</v>
      </c>
      <c r="F20" s="271">
        <v>0</v>
      </c>
      <c r="G20" s="54"/>
    </row>
    <row r="21" spans="1:7" s="46" customFormat="1" ht="21.6" customHeight="1" x14ac:dyDescent="0.3">
      <c r="A21" s="256" t="s">
        <v>519</v>
      </c>
      <c r="B21" s="264">
        <v>3</v>
      </c>
      <c r="C21" s="264">
        <v>58065</v>
      </c>
      <c r="D21" s="264">
        <v>61894</v>
      </c>
      <c r="E21" s="264">
        <v>10384.989999999998</v>
      </c>
      <c r="F21" s="271">
        <v>32667.439999999995</v>
      </c>
      <c r="G21" s="54"/>
    </row>
    <row r="22" spans="1:7" s="46" customFormat="1" ht="21.6" customHeight="1" x14ac:dyDescent="0.3">
      <c r="A22" s="256" t="s">
        <v>545</v>
      </c>
      <c r="B22" s="264">
        <v>3</v>
      </c>
      <c r="C22" s="264">
        <v>18705</v>
      </c>
      <c r="D22" s="264">
        <v>36805</v>
      </c>
      <c r="E22" s="264">
        <v>4099.1880000000001</v>
      </c>
      <c r="F22" s="271">
        <v>33010.230000000003</v>
      </c>
      <c r="G22" s="54"/>
    </row>
    <row r="23" spans="1:7" s="46" customFormat="1" ht="21.6" customHeight="1" x14ac:dyDescent="0.3">
      <c r="A23" s="256" t="s">
        <v>520</v>
      </c>
      <c r="B23" s="264">
        <v>2</v>
      </c>
      <c r="C23" s="264">
        <v>95229</v>
      </c>
      <c r="D23" s="264">
        <v>172023</v>
      </c>
      <c r="E23" s="264">
        <v>845.68721311475406</v>
      </c>
      <c r="F23" s="271">
        <v>0</v>
      </c>
      <c r="G23" s="54"/>
    </row>
    <row r="24" spans="1:7" s="46" customFormat="1" ht="21.6" customHeight="1" x14ac:dyDescent="0.3">
      <c r="A24" s="256" t="s">
        <v>516</v>
      </c>
      <c r="B24" s="264">
        <v>2</v>
      </c>
      <c r="C24" s="264">
        <v>99305</v>
      </c>
      <c r="D24" s="264">
        <v>57901</v>
      </c>
      <c r="E24" s="264">
        <v>20491.355000000003</v>
      </c>
      <c r="F24" s="271">
        <v>0</v>
      </c>
      <c r="G24" s="54"/>
    </row>
    <row r="25" spans="1:7" s="46" customFormat="1" ht="21.6" customHeight="1" x14ac:dyDescent="0.3">
      <c r="A25" s="256" t="s">
        <v>492</v>
      </c>
      <c r="B25" s="264">
        <v>2</v>
      </c>
      <c r="C25" s="264">
        <v>0</v>
      </c>
      <c r="D25" s="264">
        <v>1026.33</v>
      </c>
      <c r="E25" s="264">
        <v>0</v>
      </c>
      <c r="F25" s="271">
        <v>0</v>
      </c>
      <c r="G25" s="54"/>
    </row>
    <row r="26" spans="1:7" s="46" customFormat="1" ht="21.6" customHeight="1" x14ac:dyDescent="0.3">
      <c r="A26" s="256" t="s">
        <v>497</v>
      </c>
      <c r="B26" s="264">
        <v>2</v>
      </c>
      <c r="C26" s="264">
        <v>82106</v>
      </c>
      <c r="D26" s="264">
        <v>66163</v>
      </c>
      <c r="E26" s="264">
        <v>27541.504000000001</v>
      </c>
      <c r="F26" s="271">
        <v>0</v>
      </c>
      <c r="G26" s="54"/>
    </row>
    <row r="27" spans="1:7" s="46" customFormat="1" ht="21.6" customHeight="1" x14ac:dyDescent="0.3">
      <c r="A27" s="256" t="s">
        <v>512</v>
      </c>
      <c r="B27" s="264">
        <v>2</v>
      </c>
      <c r="C27" s="264">
        <v>77584</v>
      </c>
      <c r="D27" s="264">
        <v>147088</v>
      </c>
      <c r="E27" s="264">
        <v>20432.21</v>
      </c>
      <c r="F27" s="271">
        <v>12071.021597867217</v>
      </c>
      <c r="G27" s="54"/>
    </row>
    <row r="28" spans="1:7" s="46" customFormat="1" ht="21.6" customHeight="1" x14ac:dyDescent="0.3">
      <c r="A28" s="256" t="s">
        <v>499</v>
      </c>
      <c r="B28" s="264">
        <v>1</v>
      </c>
      <c r="C28" s="264">
        <v>0</v>
      </c>
      <c r="D28" s="264">
        <v>1086</v>
      </c>
      <c r="E28" s="264">
        <v>0</v>
      </c>
      <c r="F28" s="271">
        <v>0</v>
      </c>
      <c r="G28" s="54"/>
    </row>
    <row r="29" spans="1:7" s="46" customFormat="1" ht="21.6" customHeight="1" x14ac:dyDescent="0.3">
      <c r="A29" s="256" t="s">
        <v>517</v>
      </c>
      <c r="B29" s="264">
        <v>1</v>
      </c>
      <c r="C29" s="264">
        <v>58785</v>
      </c>
      <c r="D29" s="264">
        <v>32379</v>
      </c>
      <c r="E29" s="264">
        <v>8014.6</v>
      </c>
      <c r="F29" s="271">
        <v>0</v>
      </c>
      <c r="G29" s="54"/>
    </row>
    <row r="30" spans="1:7" s="46" customFormat="1" ht="21.6" customHeight="1" x14ac:dyDescent="0.3">
      <c r="A30" s="256" t="s">
        <v>527</v>
      </c>
      <c r="B30" s="264">
        <v>1</v>
      </c>
      <c r="C30" s="264">
        <v>12146</v>
      </c>
      <c r="D30" s="264">
        <v>24118</v>
      </c>
      <c r="E30" s="264">
        <v>0</v>
      </c>
      <c r="F30" s="271">
        <v>43403.33</v>
      </c>
      <c r="G30" s="54"/>
    </row>
    <row r="31" spans="1:7" s="46" customFormat="1" ht="21.6" customHeight="1" x14ac:dyDescent="0.3">
      <c r="A31" s="256" t="s">
        <v>546</v>
      </c>
      <c r="B31" s="264">
        <v>1</v>
      </c>
      <c r="C31" s="264">
        <v>6073</v>
      </c>
      <c r="D31" s="264">
        <v>11729</v>
      </c>
      <c r="E31" s="264">
        <v>6648.93</v>
      </c>
      <c r="F31" s="271">
        <v>0</v>
      </c>
      <c r="G31" s="54"/>
    </row>
    <row r="32" spans="1:7" s="46" customFormat="1" ht="21.6" customHeight="1" x14ac:dyDescent="0.3">
      <c r="A32" s="256" t="s">
        <v>504</v>
      </c>
      <c r="B32" s="264">
        <v>1</v>
      </c>
      <c r="C32" s="264">
        <v>12134</v>
      </c>
      <c r="D32" s="264">
        <v>23264</v>
      </c>
      <c r="E32" s="264">
        <v>0</v>
      </c>
      <c r="F32" s="271">
        <v>34539.9</v>
      </c>
      <c r="G32" s="54"/>
    </row>
    <row r="33" spans="1:7" s="46" customFormat="1" ht="21.6" customHeight="1" x14ac:dyDescent="0.3">
      <c r="A33" s="256" t="s">
        <v>495</v>
      </c>
      <c r="B33" s="264">
        <v>1</v>
      </c>
      <c r="C33" s="264">
        <v>64253</v>
      </c>
      <c r="D33" s="264">
        <v>36757</v>
      </c>
      <c r="E33" s="264">
        <v>11394.16</v>
      </c>
      <c r="F33" s="271">
        <v>0</v>
      </c>
      <c r="G33" s="54"/>
    </row>
    <row r="34" spans="1:7" s="46" customFormat="1" ht="21.6" customHeight="1" x14ac:dyDescent="0.3">
      <c r="A34" s="256" t="s">
        <v>491</v>
      </c>
      <c r="B34" s="264">
        <v>1</v>
      </c>
      <c r="C34" s="264">
        <v>6450</v>
      </c>
      <c r="D34" s="264">
        <v>12065</v>
      </c>
      <c r="E34" s="264">
        <v>1639.98</v>
      </c>
      <c r="F34" s="271">
        <v>0</v>
      </c>
      <c r="G34" s="54"/>
    </row>
    <row r="35" spans="1:7" s="46" customFormat="1" ht="21.6" customHeight="1" x14ac:dyDescent="0.3">
      <c r="A35" s="256" t="s">
        <v>531</v>
      </c>
      <c r="B35" s="264">
        <v>1</v>
      </c>
      <c r="C35" s="264">
        <v>11814</v>
      </c>
      <c r="D35" s="264">
        <v>23855</v>
      </c>
      <c r="E35" s="264">
        <v>3757.6509999999998</v>
      </c>
      <c r="F35" s="271">
        <v>0</v>
      </c>
      <c r="G35" s="54"/>
    </row>
    <row r="36" spans="1:7" s="46" customFormat="1" ht="21.6" customHeight="1" x14ac:dyDescent="0.3">
      <c r="A36" s="256" t="s">
        <v>513</v>
      </c>
      <c r="B36" s="264">
        <v>1</v>
      </c>
      <c r="C36" s="264">
        <v>11856</v>
      </c>
      <c r="D36" s="264">
        <v>22668</v>
      </c>
      <c r="E36" s="264">
        <v>6538.92</v>
      </c>
      <c r="F36" s="271">
        <v>0</v>
      </c>
      <c r="G36" s="54"/>
    </row>
    <row r="37" spans="1:7" s="187" customFormat="1" ht="17.100000000000001" customHeight="1" x14ac:dyDescent="0.25">
      <c r="A37" s="212"/>
      <c r="B37" s="229"/>
      <c r="C37" s="229"/>
      <c r="D37" s="229"/>
      <c r="E37" s="229"/>
      <c r="F37" s="233"/>
      <c r="G37" s="1"/>
    </row>
    <row r="38" spans="1:7" s="187" customFormat="1" ht="17.100000000000001" customHeight="1" x14ac:dyDescent="0.25">
      <c r="A38" s="223" t="s">
        <v>60</v>
      </c>
      <c r="B38" s="223"/>
      <c r="C38" s="38"/>
      <c r="D38" s="234"/>
      <c r="E38" s="234"/>
      <c r="F38" s="234"/>
      <c r="G38" s="235"/>
    </row>
    <row r="39" spans="1:7" s="187" customFormat="1" ht="17.100000000000001" customHeight="1" x14ac:dyDescent="0.25">
      <c r="A39" s="81" t="s">
        <v>376</v>
      </c>
      <c r="B39" s="1"/>
      <c r="C39" s="1"/>
      <c r="D39" s="1"/>
      <c r="E39" s="1"/>
      <c r="F39" s="1"/>
      <c r="G39" s="1"/>
    </row>
    <row r="40" spans="1:7" s="187" customFormat="1" ht="17.100000000000001" customHeight="1" x14ac:dyDescent="0.25"/>
    <row r="41" spans="1:7" s="187" customFormat="1" ht="17.100000000000001" customHeight="1" x14ac:dyDescent="0.25">
      <c r="A41" s="618" t="s">
        <v>334</v>
      </c>
      <c r="B41" s="618"/>
      <c r="C41" s="618"/>
      <c r="D41" s="618"/>
      <c r="E41" s="618"/>
      <c r="F41" s="618"/>
    </row>
    <row r="42" spans="1:7" s="187" customFormat="1" ht="17.100000000000001" customHeight="1" x14ac:dyDescent="0.25"/>
    <row r="43" spans="1:7" s="187" customFormat="1" ht="17.100000000000001" customHeight="1" x14ac:dyDescent="0.25"/>
    <row r="44" spans="1:7" s="187" customFormat="1" ht="17.100000000000001" customHeight="1" x14ac:dyDescent="0.25"/>
    <row r="45" spans="1:7" s="187" customFormat="1" ht="17.100000000000001" customHeight="1" x14ac:dyDescent="0.25"/>
    <row r="46" spans="1:7" s="187" customFormat="1" ht="17.100000000000001" customHeight="1" x14ac:dyDescent="0.25"/>
  </sheetData>
  <mergeCells count="1">
    <mergeCell ref="A41:F41"/>
  </mergeCells>
  <hyperlinks>
    <hyperlink ref="G2" location="ÍNDICE!B57" display="ÍNDICE"/>
  </hyperlinks>
  <pageMargins left="0.7" right="0.7" top="0.75" bottom="0.75" header="0.3" footer="0.3"/>
  <pageSetup paperSize="9"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zoomScale="70" zoomScaleNormal="70" workbookViewId="0">
      <pane xSplit="1" ySplit="3" topLeftCell="B4" activePane="bottomRight" state="frozen"/>
      <selection pane="topRight" activeCell="B1" sqref="B1"/>
      <selection pane="bottomLeft" activeCell="A4" sqref="A4"/>
      <selection pane="bottomRight" activeCell="B3" sqref="B3"/>
    </sheetView>
  </sheetViews>
  <sheetFormatPr baseColWidth="10" defaultRowHeight="15.75" x14ac:dyDescent="0.25"/>
  <cols>
    <col min="1" max="1" width="65.125" customWidth="1"/>
    <col min="2" max="8" width="24.75" customWidth="1"/>
  </cols>
  <sheetData>
    <row r="1" spans="1:9" ht="143.25" customHeight="1" x14ac:dyDescent="0.25"/>
    <row r="2" spans="1:9" s="51" customFormat="1" ht="77.25" customHeight="1" x14ac:dyDescent="0.3">
      <c r="A2" s="495" t="s">
        <v>141</v>
      </c>
      <c r="B2" s="495" t="s">
        <v>142</v>
      </c>
      <c r="C2" s="495" t="s">
        <v>143</v>
      </c>
      <c r="D2" s="495" t="s">
        <v>144</v>
      </c>
      <c r="E2" s="495" t="s">
        <v>145</v>
      </c>
      <c r="F2" s="495" t="s">
        <v>146</v>
      </c>
      <c r="G2" s="495" t="s">
        <v>147</v>
      </c>
      <c r="H2" s="495" t="s">
        <v>148</v>
      </c>
      <c r="I2" s="50" t="s">
        <v>8</v>
      </c>
    </row>
    <row r="3" spans="1:9" s="46" customFormat="1" ht="21.6" customHeight="1" x14ac:dyDescent="0.3">
      <c r="A3" s="254" t="s">
        <v>46</v>
      </c>
      <c r="B3" s="262">
        <v>1265556</v>
      </c>
      <c r="C3" s="262">
        <v>83017.999999999985</v>
      </c>
      <c r="D3" s="262">
        <v>234156.00000000003</v>
      </c>
      <c r="E3" s="262">
        <v>519999</v>
      </c>
      <c r="F3" s="262">
        <v>428383.00000000012</v>
      </c>
      <c r="G3" s="388">
        <v>603017</v>
      </c>
      <c r="H3" s="388">
        <v>662539.00000000012</v>
      </c>
      <c r="I3" s="54"/>
    </row>
    <row r="4" spans="1:9" s="46" customFormat="1" ht="21.6" customHeight="1" x14ac:dyDescent="0.3">
      <c r="A4" s="386" t="s">
        <v>844</v>
      </c>
      <c r="B4" s="387">
        <v>297151.00000000012</v>
      </c>
      <c r="C4" s="264">
        <v>17170.000000000004</v>
      </c>
      <c r="D4" s="264">
        <v>59125.000000000036</v>
      </c>
      <c r="E4" s="264">
        <v>145412.00000000003</v>
      </c>
      <c r="F4" s="264">
        <v>75444.000000000044</v>
      </c>
      <c r="G4" s="264">
        <v>162582.00000000003</v>
      </c>
      <c r="H4" s="264">
        <v>134569.00000000009</v>
      </c>
      <c r="I4" s="54"/>
    </row>
    <row r="5" spans="1:9" s="46" customFormat="1" ht="21.6" customHeight="1" x14ac:dyDescent="0.3">
      <c r="A5" s="386" t="s">
        <v>548</v>
      </c>
      <c r="B5" s="387">
        <v>231731.99999999997</v>
      </c>
      <c r="C5" s="264">
        <v>1945.0000000000002</v>
      </c>
      <c r="D5" s="264">
        <v>6282.0000000000027</v>
      </c>
      <c r="E5" s="264">
        <v>204597.99999999997</v>
      </c>
      <c r="F5" s="264">
        <v>18907</v>
      </c>
      <c r="G5" s="264">
        <v>206542.99999999997</v>
      </c>
      <c r="H5" s="264">
        <v>25189.000000000004</v>
      </c>
      <c r="I5" s="54"/>
    </row>
    <row r="6" spans="1:9" s="46" customFormat="1" ht="21.6" customHeight="1" x14ac:dyDescent="0.3">
      <c r="A6" s="386" t="s">
        <v>536</v>
      </c>
      <c r="B6" s="387">
        <v>202649</v>
      </c>
      <c r="C6" s="264">
        <v>10214.999999999991</v>
      </c>
      <c r="D6" s="264">
        <v>23514.000000000007</v>
      </c>
      <c r="E6" s="264">
        <v>72522</v>
      </c>
      <c r="F6" s="264">
        <v>96398</v>
      </c>
      <c r="G6" s="264">
        <v>82736.999999999985</v>
      </c>
      <c r="H6" s="264">
        <v>119912</v>
      </c>
      <c r="I6" s="54"/>
    </row>
    <row r="7" spans="1:9" s="46" customFormat="1" ht="21.6" customHeight="1" x14ac:dyDescent="0.3">
      <c r="A7" s="386" t="s">
        <v>549</v>
      </c>
      <c r="B7" s="387">
        <v>162093.00000000006</v>
      </c>
      <c r="C7" s="264">
        <v>7753.9999999999964</v>
      </c>
      <c r="D7" s="264">
        <v>28958.999999999989</v>
      </c>
      <c r="E7" s="264">
        <v>62511.000000000022</v>
      </c>
      <c r="F7" s="264">
        <v>62869.000000000036</v>
      </c>
      <c r="G7" s="264">
        <v>70265.000000000015</v>
      </c>
      <c r="H7" s="264">
        <v>91828.000000000029</v>
      </c>
      <c r="I7" s="54"/>
    </row>
    <row r="8" spans="1:9" s="46" customFormat="1" ht="21.6" customHeight="1" x14ac:dyDescent="0.3">
      <c r="A8" s="386" t="s">
        <v>537</v>
      </c>
      <c r="B8" s="387">
        <v>94121</v>
      </c>
      <c r="C8" s="264">
        <v>18220</v>
      </c>
      <c r="D8" s="264">
        <v>36388</v>
      </c>
      <c r="E8" s="264">
        <v>9256.9999999999982</v>
      </c>
      <c r="F8" s="264">
        <v>30256.000000000007</v>
      </c>
      <c r="G8" s="264">
        <v>27477</v>
      </c>
      <c r="H8" s="264">
        <v>66644</v>
      </c>
      <c r="I8" s="54"/>
    </row>
    <row r="9" spans="1:9" s="46" customFormat="1" ht="21.6" customHeight="1" x14ac:dyDescent="0.3">
      <c r="A9" s="386" t="s">
        <v>550</v>
      </c>
      <c r="B9" s="387">
        <v>66910.000000000015</v>
      </c>
      <c r="C9" s="264">
        <v>8882.9999999999982</v>
      </c>
      <c r="D9" s="264">
        <v>19935</v>
      </c>
      <c r="E9" s="264">
        <v>7294.9999999999991</v>
      </c>
      <c r="F9" s="264">
        <v>30797.000000000011</v>
      </c>
      <c r="G9" s="264">
        <v>16177.999999999996</v>
      </c>
      <c r="H9" s="264">
        <v>50732.000000000015</v>
      </c>
      <c r="I9" s="54"/>
    </row>
    <row r="10" spans="1:9" s="46" customFormat="1" ht="21.6" customHeight="1" x14ac:dyDescent="0.3">
      <c r="A10" s="386" t="s">
        <v>551</v>
      </c>
      <c r="B10" s="387">
        <v>46217.000000000007</v>
      </c>
      <c r="C10" s="264">
        <v>5425</v>
      </c>
      <c r="D10" s="264">
        <v>18175</v>
      </c>
      <c r="E10" s="264">
        <v>4335.0000000000009</v>
      </c>
      <c r="F10" s="264">
        <v>18282.000000000007</v>
      </c>
      <c r="G10" s="264">
        <v>9760</v>
      </c>
      <c r="H10" s="264">
        <v>36457.000000000007</v>
      </c>
      <c r="I10" s="54"/>
    </row>
    <row r="11" spans="1:9" s="46" customFormat="1" ht="21.6" customHeight="1" x14ac:dyDescent="0.3">
      <c r="A11" s="386" t="s">
        <v>539</v>
      </c>
      <c r="B11" s="387">
        <v>26178.000000000007</v>
      </c>
      <c r="C11" s="264">
        <v>0</v>
      </c>
      <c r="D11" s="264">
        <v>1973.0000000000009</v>
      </c>
      <c r="E11" s="264">
        <v>0</v>
      </c>
      <c r="F11" s="264">
        <v>24205.000000000007</v>
      </c>
      <c r="G11" s="264">
        <v>0</v>
      </c>
      <c r="H11" s="264">
        <v>26178.000000000007</v>
      </c>
      <c r="I11" s="54"/>
    </row>
    <row r="12" spans="1:9" s="46" customFormat="1" ht="21.6" customHeight="1" x14ac:dyDescent="0.3">
      <c r="A12" s="386" t="s">
        <v>540</v>
      </c>
      <c r="B12" s="387">
        <v>23536.999999999996</v>
      </c>
      <c r="C12" s="264">
        <v>3567</v>
      </c>
      <c r="D12" s="264">
        <v>12776.999999999996</v>
      </c>
      <c r="E12" s="264">
        <v>1931</v>
      </c>
      <c r="F12" s="264">
        <v>5261.9999999999991</v>
      </c>
      <c r="G12" s="264">
        <v>5498</v>
      </c>
      <c r="H12" s="264">
        <v>18038.999999999996</v>
      </c>
      <c r="I12" s="54"/>
    </row>
    <row r="13" spans="1:9" s="46" customFormat="1" ht="21.6" customHeight="1" x14ac:dyDescent="0.3">
      <c r="A13" s="386" t="s">
        <v>456</v>
      </c>
      <c r="B13" s="387">
        <v>7515</v>
      </c>
      <c r="C13" s="264">
        <v>1000</v>
      </c>
      <c r="D13" s="264">
        <v>3718</v>
      </c>
      <c r="E13" s="264">
        <v>677</v>
      </c>
      <c r="F13" s="264">
        <v>2120</v>
      </c>
      <c r="G13" s="264">
        <v>1677</v>
      </c>
      <c r="H13" s="264">
        <v>5838</v>
      </c>
      <c r="I13" s="54"/>
    </row>
    <row r="14" spans="1:9" s="46" customFormat="1" ht="21.6" customHeight="1" x14ac:dyDescent="0.3">
      <c r="A14" s="386" t="s">
        <v>552</v>
      </c>
      <c r="B14" s="387">
        <v>6328</v>
      </c>
      <c r="C14" s="264">
        <v>793</v>
      </c>
      <c r="D14" s="264">
        <v>2573</v>
      </c>
      <c r="E14" s="264">
        <v>668</v>
      </c>
      <c r="F14" s="264">
        <v>2294</v>
      </c>
      <c r="G14" s="264">
        <v>1461</v>
      </c>
      <c r="H14" s="264">
        <v>4867</v>
      </c>
      <c r="I14" s="54"/>
    </row>
    <row r="15" spans="1:9" s="46" customFormat="1" ht="21.6" customHeight="1" x14ac:dyDescent="0.3">
      <c r="A15" s="386" t="s">
        <v>553</v>
      </c>
      <c r="B15" s="387">
        <v>5549</v>
      </c>
      <c r="C15" s="264">
        <v>913.99999999999989</v>
      </c>
      <c r="D15" s="264">
        <v>2642</v>
      </c>
      <c r="E15" s="264">
        <v>413</v>
      </c>
      <c r="F15" s="264">
        <v>1580</v>
      </c>
      <c r="G15" s="264">
        <v>1327</v>
      </c>
      <c r="H15" s="264">
        <v>4222</v>
      </c>
      <c r="I15" s="54"/>
    </row>
    <row r="16" spans="1:9" s="46" customFormat="1" ht="21.6" customHeight="1" x14ac:dyDescent="0.3">
      <c r="A16" s="386" t="s">
        <v>554</v>
      </c>
      <c r="B16" s="387">
        <v>3734</v>
      </c>
      <c r="C16" s="264">
        <v>0.99999999999999989</v>
      </c>
      <c r="D16" s="264">
        <v>194.99999999999997</v>
      </c>
      <c r="E16" s="264">
        <v>1856.0000000000002</v>
      </c>
      <c r="F16" s="264">
        <v>1681.9999999999995</v>
      </c>
      <c r="G16" s="264">
        <v>1857.0000000000002</v>
      </c>
      <c r="H16" s="264">
        <v>1876.9999999999995</v>
      </c>
      <c r="I16" s="54"/>
    </row>
    <row r="17" spans="1:9" s="46" customFormat="1" ht="21.6" customHeight="1" x14ac:dyDescent="0.3">
      <c r="A17" s="386" t="s">
        <v>538</v>
      </c>
      <c r="B17" s="387">
        <v>288</v>
      </c>
      <c r="C17" s="264">
        <v>0</v>
      </c>
      <c r="D17" s="264">
        <v>230</v>
      </c>
      <c r="E17" s="264">
        <v>0</v>
      </c>
      <c r="F17" s="264">
        <v>57.999999999999993</v>
      </c>
      <c r="G17" s="264">
        <v>0</v>
      </c>
      <c r="H17" s="264">
        <v>288</v>
      </c>
      <c r="I17" s="54"/>
    </row>
    <row r="18" spans="1:9" s="46" customFormat="1" ht="21.6" customHeight="1" x14ac:dyDescent="0.3">
      <c r="A18" s="386" t="s">
        <v>455</v>
      </c>
      <c r="B18" s="387">
        <v>199</v>
      </c>
      <c r="C18" s="264">
        <v>0</v>
      </c>
      <c r="D18" s="264">
        <v>199</v>
      </c>
      <c r="E18" s="264">
        <v>0</v>
      </c>
      <c r="F18" s="264">
        <v>0</v>
      </c>
      <c r="G18" s="264">
        <v>0</v>
      </c>
      <c r="H18" s="264">
        <v>199</v>
      </c>
      <c r="I18" s="54"/>
    </row>
    <row r="19" spans="1:9" s="46" customFormat="1" ht="21.6" customHeight="1" x14ac:dyDescent="0.3">
      <c r="A19" s="386" t="s">
        <v>555</v>
      </c>
      <c r="B19" s="387">
        <v>178</v>
      </c>
      <c r="C19" s="264">
        <v>28</v>
      </c>
      <c r="D19" s="264">
        <v>150</v>
      </c>
      <c r="E19" s="264">
        <v>0</v>
      </c>
      <c r="F19" s="264">
        <v>0</v>
      </c>
      <c r="G19" s="264">
        <v>28</v>
      </c>
      <c r="H19" s="264">
        <v>150</v>
      </c>
      <c r="I19" s="54"/>
    </row>
    <row r="20" spans="1:9" s="46" customFormat="1" ht="21.6" customHeight="1" x14ac:dyDescent="0.3">
      <c r="A20" s="386" t="s">
        <v>542</v>
      </c>
      <c r="B20" s="387">
        <v>65</v>
      </c>
      <c r="C20" s="264">
        <v>0</v>
      </c>
      <c r="D20" s="264">
        <v>65</v>
      </c>
      <c r="E20" s="264">
        <v>0</v>
      </c>
      <c r="F20" s="264">
        <v>0</v>
      </c>
      <c r="G20" s="264">
        <v>0</v>
      </c>
      <c r="H20" s="264">
        <v>65</v>
      </c>
      <c r="I20" s="54"/>
    </row>
    <row r="21" spans="1:9" s="46" customFormat="1" ht="21.6" customHeight="1" x14ac:dyDescent="0.3">
      <c r="A21" s="386" t="s">
        <v>556</v>
      </c>
      <c r="B21" s="387">
        <v>30</v>
      </c>
      <c r="C21" s="264">
        <v>30</v>
      </c>
      <c r="D21" s="264">
        <v>0</v>
      </c>
      <c r="E21" s="264">
        <v>0</v>
      </c>
      <c r="F21" s="264">
        <v>0</v>
      </c>
      <c r="G21" s="264">
        <v>30</v>
      </c>
      <c r="H21" s="264">
        <v>0</v>
      </c>
      <c r="I21" s="54"/>
    </row>
    <row r="22" spans="1:9" s="46" customFormat="1" ht="21.6" customHeight="1" x14ac:dyDescent="0.3">
      <c r="A22" s="386" t="s">
        <v>557</v>
      </c>
      <c r="B22" s="387">
        <v>91082</v>
      </c>
      <c r="C22" s="264">
        <v>7073</v>
      </c>
      <c r="D22" s="264">
        <v>17256</v>
      </c>
      <c r="E22" s="264">
        <v>8524</v>
      </c>
      <c r="F22" s="264">
        <v>58229</v>
      </c>
      <c r="G22" s="264">
        <v>15597</v>
      </c>
      <c r="H22" s="264">
        <v>75485</v>
      </c>
      <c r="I22" s="54"/>
    </row>
    <row r="23" spans="1:9" s="187" customFormat="1" ht="17.100000000000001" customHeight="1" x14ac:dyDescent="0.25">
      <c r="A23" s="76"/>
      <c r="B23" s="204"/>
      <c r="C23" s="204"/>
      <c r="D23" s="204"/>
      <c r="E23" s="204"/>
      <c r="F23" s="204"/>
      <c r="G23" s="204"/>
      <c r="H23" s="204"/>
      <c r="I23" s="1"/>
    </row>
    <row r="24" spans="1:9" s="187" customFormat="1" ht="17.100000000000001" customHeight="1" x14ac:dyDescent="0.25">
      <c r="A24" s="644" t="s">
        <v>60</v>
      </c>
      <c r="B24" s="644"/>
      <c r="C24" s="644"/>
      <c r="D24" s="1"/>
      <c r="E24" s="1"/>
      <c r="F24" s="1"/>
      <c r="G24" s="1"/>
      <c r="H24" s="1"/>
      <c r="I24" s="1"/>
    </row>
    <row r="25" spans="1:9" s="187" customFormat="1" ht="17.100000000000001" customHeight="1" x14ac:dyDescent="0.25">
      <c r="A25" s="81" t="s">
        <v>369</v>
      </c>
      <c r="B25" s="1"/>
      <c r="C25" s="1"/>
      <c r="D25" s="1"/>
      <c r="E25" s="1"/>
      <c r="F25" s="1"/>
      <c r="G25" s="1"/>
      <c r="H25" s="1"/>
      <c r="I25" s="1"/>
    </row>
    <row r="26" spans="1:9" s="187" customFormat="1" ht="17.100000000000001" customHeight="1" x14ac:dyDescent="0.25">
      <c r="A26" s="81"/>
      <c r="B26" s="1"/>
      <c r="C26" s="1"/>
      <c r="D26" s="1"/>
      <c r="E26" s="1"/>
      <c r="F26" s="1"/>
      <c r="G26" s="1"/>
      <c r="H26" s="1"/>
      <c r="I26" s="1"/>
    </row>
    <row r="27" spans="1:9" s="187" customFormat="1" ht="17.100000000000001" customHeight="1" x14ac:dyDescent="0.3">
      <c r="A27" s="11" t="s">
        <v>815</v>
      </c>
      <c r="B27" s="199"/>
      <c r="C27" s="199"/>
      <c r="D27" s="199"/>
      <c r="E27" s="199"/>
      <c r="F27" s="199"/>
    </row>
    <row r="28" spans="1:9" s="187" customFormat="1" ht="17.100000000000001" customHeight="1" x14ac:dyDescent="0.25">
      <c r="A28" s="618" t="s">
        <v>334</v>
      </c>
      <c r="B28" s="618"/>
      <c r="C28" s="618"/>
      <c r="D28" s="618"/>
      <c r="E28" s="618"/>
      <c r="F28" s="618"/>
    </row>
    <row r="29" spans="1:9" s="187" customFormat="1" ht="17.100000000000001" customHeight="1" x14ac:dyDescent="0.25"/>
  </sheetData>
  <mergeCells count="2">
    <mergeCell ref="A24:C24"/>
    <mergeCell ref="A28:F28"/>
  </mergeCells>
  <hyperlinks>
    <hyperlink ref="I2" location="ÍNDICE!B57" display="ÍNDICE"/>
  </hyperlinks>
  <pageMargins left="0.7" right="0.7" top="0.75" bottom="0.75" header="0.3" footer="0.3"/>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showGridLines="0" zoomScale="70" zoomScaleNormal="70" workbookViewId="0">
      <pane xSplit="1" ySplit="3" topLeftCell="B4" activePane="bottomRight" state="frozen"/>
      <selection pane="topRight" activeCell="B1" sqref="B1"/>
      <selection pane="bottomLeft" activeCell="A4" sqref="A4"/>
      <selection pane="bottomRight" activeCell="B3" sqref="B3"/>
    </sheetView>
  </sheetViews>
  <sheetFormatPr baseColWidth="10" defaultRowHeight="15.75" x14ac:dyDescent="0.25"/>
  <cols>
    <col min="1" max="1" width="75.25" customWidth="1"/>
    <col min="2" max="6" width="25.625" customWidth="1"/>
  </cols>
  <sheetData>
    <row r="1" spans="1:7" ht="145.5" customHeight="1" x14ac:dyDescent="0.25"/>
    <row r="2" spans="1:7" s="51" customFormat="1" ht="72" customHeight="1" x14ac:dyDescent="0.3">
      <c r="A2" s="495" t="s">
        <v>799</v>
      </c>
      <c r="B2" s="495" t="s">
        <v>139</v>
      </c>
      <c r="C2" s="495" t="s">
        <v>149</v>
      </c>
      <c r="D2" s="495" t="s">
        <v>157</v>
      </c>
      <c r="E2" s="495" t="s">
        <v>150</v>
      </c>
      <c r="F2" s="495" t="s">
        <v>151</v>
      </c>
      <c r="G2" s="50" t="s">
        <v>8</v>
      </c>
    </row>
    <row r="3" spans="1:7" s="46" customFormat="1" ht="21.6" customHeight="1" x14ac:dyDescent="0.3">
      <c r="A3" s="254" t="s">
        <v>46</v>
      </c>
      <c r="B3" s="262">
        <v>33358192.452228703</v>
      </c>
      <c r="C3" s="262">
        <v>1088732.0945399995</v>
      </c>
      <c r="D3" s="262">
        <v>10888257.605888695</v>
      </c>
      <c r="E3" s="262">
        <v>1062931.8117999996</v>
      </c>
      <c r="F3" s="262">
        <v>20318270.940000009</v>
      </c>
      <c r="G3" s="54"/>
    </row>
    <row r="4" spans="1:7" s="46" customFormat="1" ht="21.6" customHeight="1" x14ac:dyDescent="0.3">
      <c r="A4" s="256" t="s">
        <v>558</v>
      </c>
      <c r="B4" s="264">
        <v>19741531.320000004</v>
      </c>
      <c r="C4" s="264">
        <v>0</v>
      </c>
      <c r="D4" s="264">
        <v>0</v>
      </c>
      <c r="E4" s="264">
        <v>0</v>
      </c>
      <c r="F4" s="264">
        <v>19741531.320000004</v>
      </c>
      <c r="G4" s="54"/>
    </row>
    <row r="5" spans="1:7" s="46" customFormat="1" ht="21.6" customHeight="1" x14ac:dyDescent="0.3">
      <c r="A5" s="256" t="s">
        <v>549</v>
      </c>
      <c r="B5" s="264">
        <v>2383801.1435971064</v>
      </c>
      <c r="C5" s="264">
        <v>742569.54213999934</v>
      </c>
      <c r="D5" s="264">
        <v>1641231.6014571083</v>
      </c>
      <c r="E5" s="264">
        <v>0</v>
      </c>
      <c r="F5" s="264">
        <v>0</v>
      </c>
      <c r="G5" s="54"/>
    </row>
    <row r="6" spans="1:7" s="46" customFormat="1" ht="21.6" customHeight="1" x14ac:dyDescent="0.3">
      <c r="A6" s="256" t="s">
        <v>536</v>
      </c>
      <c r="B6" s="264">
        <v>2328574.6425905554</v>
      </c>
      <c r="C6" s="264">
        <v>0</v>
      </c>
      <c r="D6" s="264">
        <v>2328574.6425905554</v>
      </c>
      <c r="E6" s="264">
        <v>0</v>
      </c>
      <c r="F6" s="264">
        <v>0</v>
      </c>
      <c r="G6" s="54"/>
    </row>
    <row r="7" spans="1:7" s="46" customFormat="1" ht="21.6" customHeight="1" x14ac:dyDescent="0.3">
      <c r="A7" s="256" t="s">
        <v>844</v>
      </c>
      <c r="B7" s="264">
        <v>1872754.1819257741</v>
      </c>
      <c r="C7" s="264">
        <v>0</v>
      </c>
      <c r="D7" s="264">
        <v>1872754.1819257741</v>
      </c>
      <c r="E7" s="264">
        <v>0</v>
      </c>
      <c r="F7" s="264">
        <v>0</v>
      </c>
      <c r="G7" s="54"/>
    </row>
    <row r="8" spans="1:7" s="46" customFormat="1" ht="21.6" customHeight="1" x14ac:dyDescent="0.3">
      <c r="A8" s="256" t="s">
        <v>550</v>
      </c>
      <c r="B8" s="264">
        <v>935786.22769689036</v>
      </c>
      <c r="C8" s="264">
        <v>0</v>
      </c>
      <c r="D8" s="264">
        <v>935786.22769689036</v>
      </c>
      <c r="E8" s="264">
        <v>0</v>
      </c>
      <c r="F8" s="264">
        <v>0</v>
      </c>
      <c r="G8" s="54"/>
    </row>
    <row r="9" spans="1:7" s="46" customFormat="1" ht="21.6" customHeight="1" x14ac:dyDescent="0.3">
      <c r="A9" s="256" t="s">
        <v>537</v>
      </c>
      <c r="B9" s="264">
        <v>751962.43564246874</v>
      </c>
      <c r="C9" s="264">
        <v>0</v>
      </c>
      <c r="D9" s="264">
        <v>751962.43564246874</v>
      </c>
      <c r="E9" s="264">
        <v>0</v>
      </c>
      <c r="F9" s="264">
        <v>0</v>
      </c>
      <c r="G9" s="54"/>
    </row>
    <row r="10" spans="1:7" s="46" customFormat="1" ht="21.6" customHeight="1" x14ac:dyDescent="0.3">
      <c r="A10" s="256" t="s">
        <v>559</v>
      </c>
      <c r="B10" s="264">
        <v>566888.27179999987</v>
      </c>
      <c r="C10" s="264">
        <v>0</v>
      </c>
      <c r="D10" s="264">
        <v>0</v>
      </c>
      <c r="E10" s="264">
        <v>566888.27179999987</v>
      </c>
      <c r="F10" s="264">
        <v>0</v>
      </c>
      <c r="G10" s="54"/>
    </row>
    <row r="11" spans="1:7" s="46" customFormat="1" ht="21.6" customHeight="1" x14ac:dyDescent="0.3">
      <c r="A11" s="256" t="s">
        <v>539</v>
      </c>
      <c r="B11" s="264">
        <v>528151.36800000025</v>
      </c>
      <c r="C11" s="264">
        <v>4.6979999999999986</v>
      </c>
      <c r="D11" s="264">
        <v>528146.67000000004</v>
      </c>
      <c r="E11" s="264">
        <v>0</v>
      </c>
      <c r="F11" s="264">
        <v>0</v>
      </c>
      <c r="G11" s="54"/>
    </row>
    <row r="12" spans="1:7" s="46" customFormat="1" ht="21.6" customHeight="1" x14ac:dyDescent="0.3">
      <c r="A12" s="256" t="s">
        <v>541</v>
      </c>
      <c r="B12" s="264">
        <v>526270</v>
      </c>
      <c r="C12" s="264">
        <v>32664.000000000011</v>
      </c>
      <c r="D12" s="264">
        <v>0</v>
      </c>
      <c r="E12" s="264">
        <v>493606</v>
      </c>
      <c r="F12" s="264">
        <v>0</v>
      </c>
      <c r="G12" s="54"/>
    </row>
    <row r="13" spans="1:7" s="46" customFormat="1" ht="21.6" customHeight="1" x14ac:dyDescent="0.3">
      <c r="A13" s="256" t="s">
        <v>551</v>
      </c>
      <c r="B13" s="264">
        <v>468660.70059306687</v>
      </c>
      <c r="C13" s="264">
        <v>0</v>
      </c>
      <c r="D13" s="264">
        <v>468660.70059306687</v>
      </c>
      <c r="E13" s="264">
        <v>0</v>
      </c>
      <c r="F13" s="264">
        <v>0</v>
      </c>
      <c r="G13" s="54"/>
    </row>
    <row r="14" spans="1:7" s="46" customFormat="1" ht="21.6" customHeight="1" x14ac:dyDescent="0.3">
      <c r="A14" s="256" t="s">
        <v>548</v>
      </c>
      <c r="B14" s="264">
        <v>410666.46000000014</v>
      </c>
      <c r="C14" s="264">
        <v>0</v>
      </c>
      <c r="D14" s="264">
        <v>410666.46000000014</v>
      </c>
      <c r="E14" s="264">
        <v>0</v>
      </c>
      <c r="F14" s="264">
        <v>0</v>
      </c>
      <c r="G14" s="54"/>
    </row>
    <row r="15" spans="1:7" s="46" customFormat="1" ht="21.6" customHeight="1" x14ac:dyDescent="0.3">
      <c r="A15" s="256" t="s">
        <v>554</v>
      </c>
      <c r="B15" s="264">
        <v>334449.2954699999</v>
      </c>
      <c r="C15" s="264">
        <v>292906.05440000008</v>
      </c>
      <c r="D15" s="264">
        <v>41541.991070000011</v>
      </c>
      <c r="E15" s="264">
        <v>1.2499999999999991</v>
      </c>
      <c r="F15" s="264">
        <v>0</v>
      </c>
      <c r="G15" s="54"/>
    </row>
    <row r="16" spans="1:7" s="46" customFormat="1" ht="21.6" customHeight="1" x14ac:dyDescent="0.3">
      <c r="A16" s="256" t="s">
        <v>560</v>
      </c>
      <c r="B16" s="264">
        <v>257189.38999999998</v>
      </c>
      <c r="C16" s="264">
        <v>0</v>
      </c>
      <c r="D16" s="264">
        <v>0</v>
      </c>
      <c r="E16" s="264">
        <v>0</v>
      </c>
      <c r="F16" s="264">
        <v>257189.38999999998</v>
      </c>
      <c r="G16" s="54"/>
    </row>
    <row r="17" spans="1:7" s="46" customFormat="1" ht="21.6" customHeight="1" x14ac:dyDescent="0.3">
      <c r="A17" s="256" t="s">
        <v>540</v>
      </c>
      <c r="B17" s="264">
        <v>202938.12530205896</v>
      </c>
      <c r="C17" s="264">
        <v>0</v>
      </c>
      <c r="D17" s="264">
        <v>202938.12530205896</v>
      </c>
      <c r="E17" s="264">
        <v>0</v>
      </c>
      <c r="F17" s="264">
        <v>0</v>
      </c>
      <c r="G17" s="54"/>
    </row>
    <row r="18" spans="1:7" s="46" customFormat="1" ht="21.6" customHeight="1" x14ac:dyDescent="0.3">
      <c r="A18" s="256" t="s">
        <v>561</v>
      </c>
      <c r="B18" s="264">
        <v>149367.28</v>
      </c>
      <c r="C18" s="264">
        <v>0</v>
      </c>
      <c r="D18" s="264">
        <v>0</v>
      </c>
      <c r="E18" s="264">
        <v>0</v>
      </c>
      <c r="F18" s="264">
        <v>149367.28</v>
      </c>
      <c r="G18" s="54"/>
    </row>
    <row r="19" spans="1:7" s="46" customFormat="1" ht="21.6" customHeight="1" x14ac:dyDescent="0.3">
      <c r="A19" s="256" t="s">
        <v>552</v>
      </c>
      <c r="B19" s="264">
        <v>129368.06904380115</v>
      </c>
      <c r="C19" s="264">
        <v>8342.6999999999989</v>
      </c>
      <c r="D19" s="264">
        <v>60983.039043801145</v>
      </c>
      <c r="E19" s="264">
        <v>722.11999999999989</v>
      </c>
      <c r="F19" s="264">
        <v>59320.210000000021</v>
      </c>
      <c r="G19" s="54"/>
    </row>
    <row r="20" spans="1:7" s="46" customFormat="1" ht="21.6" customHeight="1" x14ac:dyDescent="0.3">
      <c r="A20" s="256" t="s">
        <v>456</v>
      </c>
      <c r="B20" s="264">
        <v>79262.67</v>
      </c>
      <c r="C20" s="264">
        <v>0</v>
      </c>
      <c r="D20" s="264">
        <v>79262.67</v>
      </c>
      <c r="E20" s="264">
        <v>0</v>
      </c>
      <c r="F20" s="264">
        <v>0</v>
      </c>
      <c r="G20" s="54"/>
    </row>
    <row r="21" spans="1:7" s="46" customFormat="1" ht="21.6" customHeight="1" x14ac:dyDescent="0.3">
      <c r="A21" s="256" t="s">
        <v>553</v>
      </c>
      <c r="B21" s="264">
        <v>55798.224006968638</v>
      </c>
      <c r="C21" s="264">
        <v>0</v>
      </c>
      <c r="D21" s="264">
        <v>55798.224006968638</v>
      </c>
      <c r="E21" s="264">
        <v>0</v>
      </c>
      <c r="F21" s="264">
        <v>0</v>
      </c>
      <c r="G21" s="54"/>
    </row>
    <row r="22" spans="1:7" s="46" customFormat="1" ht="21.6" customHeight="1" x14ac:dyDescent="0.3">
      <c r="A22" s="256" t="s">
        <v>562</v>
      </c>
      <c r="B22" s="264">
        <v>42550.1</v>
      </c>
      <c r="C22" s="264">
        <v>0</v>
      </c>
      <c r="D22" s="264">
        <v>0</v>
      </c>
      <c r="E22" s="264">
        <v>0</v>
      </c>
      <c r="F22" s="264">
        <v>42550.1</v>
      </c>
      <c r="G22" s="54"/>
    </row>
    <row r="23" spans="1:7" s="46" customFormat="1" ht="21.6" customHeight="1" x14ac:dyDescent="0.3">
      <c r="A23" s="256" t="s">
        <v>457</v>
      </c>
      <c r="B23" s="264">
        <v>29396.73</v>
      </c>
      <c r="C23" s="264">
        <v>0</v>
      </c>
      <c r="D23" s="264">
        <v>0</v>
      </c>
      <c r="E23" s="264">
        <v>0</v>
      </c>
      <c r="F23" s="264">
        <v>29396.73</v>
      </c>
      <c r="G23" s="54"/>
    </row>
    <row r="24" spans="1:7" s="46" customFormat="1" ht="21.6" customHeight="1" x14ac:dyDescent="0.3">
      <c r="A24" s="256" t="s">
        <v>563</v>
      </c>
      <c r="B24" s="264">
        <v>19654.09</v>
      </c>
      <c r="C24" s="264">
        <v>0</v>
      </c>
      <c r="D24" s="264">
        <v>0</v>
      </c>
      <c r="E24" s="264">
        <v>0</v>
      </c>
      <c r="F24" s="264">
        <v>19654.09</v>
      </c>
      <c r="G24" s="54"/>
    </row>
    <row r="25" spans="1:7" s="46" customFormat="1" ht="21.6" customHeight="1" x14ac:dyDescent="0.3">
      <c r="A25" s="256" t="s">
        <v>564</v>
      </c>
      <c r="B25" s="264">
        <v>9785.9999999999982</v>
      </c>
      <c r="C25" s="264">
        <v>0</v>
      </c>
      <c r="D25" s="264">
        <v>0</v>
      </c>
      <c r="E25" s="264">
        <v>0</v>
      </c>
      <c r="F25" s="264">
        <v>9785.9999999999982</v>
      </c>
      <c r="G25" s="54"/>
    </row>
    <row r="26" spans="1:7" s="46" customFormat="1" ht="21.6" customHeight="1" x14ac:dyDescent="0.3">
      <c r="A26" s="256" t="s">
        <v>565</v>
      </c>
      <c r="B26" s="264">
        <v>7680.35</v>
      </c>
      <c r="C26" s="264">
        <v>0</v>
      </c>
      <c r="D26" s="264">
        <v>0</v>
      </c>
      <c r="E26" s="264">
        <v>0</v>
      </c>
      <c r="F26" s="264">
        <v>7680.35</v>
      </c>
      <c r="G26" s="54"/>
    </row>
    <row r="27" spans="1:7" s="46" customFormat="1" ht="21.6" customHeight="1" x14ac:dyDescent="0.3">
      <c r="A27" s="256" t="s">
        <v>538</v>
      </c>
      <c r="B27" s="264">
        <v>6413.59</v>
      </c>
      <c r="C27" s="264">
        <v>5063.34</v>
      </c>
      <c r="D27" s="264">
        <v>1350.25</v>
      </c>
      <c r="E27" s="264">
        <v>0</v>
      </c>
      <c r="F27" s="264">
        <v>0</v>
      </c>
      <c r="G27" s="54"/>
    </row>
    <row r="28" spans="1:7" s="46" customFormat="1" ht="21.6" customHeight="1" x14ac:dyDescent="0.3">
      <c r="A28" s="256" t="s">
        <v>566</v>
      </c>
      <c r="B28" s="264">
        <v>3908.9999999999995</v>
      </c>
      <c r="C28" s="264">
        <v>3908.9999999999995</v>
      </c>
      <c r="D28" s="264">
        <v>0</v>
      </c>
      <c r="E28" s="264">
        <v>0</v>
      </c>
      <c r="F28" s="264">
        <v>0</v>
      </c>
      <c r="G28" s="54"/>
    </row>
    <row r="29" spans="1:7" s="46" customFormat="1" ht="21.6" customHeight="1" x14ac:dyDescent="0.3">
      <c r="A29" s="256" t="s">
        <v>542</v>
      </c>
      <c r="B29" s="264">
        <v>2977.71</v>
      </c>
      <c r="C29" s="264">
        <v>2977.71</v>
      </c>
      <c r="D29" s="264">
        <v>0</v>
      </c>
      <c r="E29" s="264">
        <v>0</v>
      </c>
      <c r="F29" s="264">
        <v>0</v>
      </c>
      <c r="G29" s="54"/>
    </row>
    <row r="30" spans="1:7" s="46" customFormat="1" ht="21.6" customHeight="1" x14ac:dyDescent="0.3">
      <c r="A30" s="256" t="s">
        <v>567</v>
      </c>
      <c r="B30" s="264">
        <v>1576.77</v>
      </c>
      <c r="C30" s="264">
        <v>0</v>
      </c>
      <c r="D30" s="264">
        <v>0</v>
      </c>
      <c r="E30" s="264">
        <v>351.69999999999993</v>
      </c>
      <c r="F30" s="264">
        <v>1225.07</v>
      </c>
      <c r="G30" s="54"/>
    </row>
    <row r="31" spans="1:7" s="46" customFormat="1" ht="21.6" customHeight="1" x14ac:dyDescent="0.3">
      <c r="A31" s="256" t="s">
        <v>556</v>
      </c>
      <c r="B31" s="264">
        <v>666</v>
      </c>
      <c r="C31" s="264">
        <v>95.6</v>
      </c>
      <c r="D31" s="264">
        <v>0</v>
      </c>
      <c r="E31" s="264">
        <v>0</v>
      </c>
      <c r="F31" s="264">
        <v>570.4</v>
      </c>
      <c r="G31" s="54"/>
    </row>
    <row r="32" spans="1:7" s="46" customFormat="1" ht="21.6" customHeight="1" x14ac:dyDescent="0.3">
      <c r="A32" s="256" t="s">
        <v>568</v>
      </c>
      <c r="B32" s="264">
        <v>575.38999999999987</v>
      </c>
      <c r="C32" s="264">
        <v>0</v>
      </c>
      <c r="D32" s="264">
        <v>0</v>
      </c>
      <c r="E32" s="264">
        <v>575.38999999999987</v>
      </c>
      <c r="F32" s="264">
        <v>0</v>
      </c>
      <c r="G32" s="54"/>
    </row>
    <row r="33" spans="1:7" s="46" customFormat="1" ht="21.6" customHeight="1" x14ac:dyDescent="0.3">
      <c r="A33" s="256" t="s">
        <v>569</v>
      </c>
      <c r="B33" s="264">
        <v>334.82</v>
      </c>
      <c r="C33" s="264">
        <v>0</v>
      </c>
      <c r="D33" s="264">
        <v>0</v>
      </c>
      <c r="E33" s="264">
        <v>334.82</v>
      </c>
      <c r="F33" s="264">
        <v>0</v>
      </c>
      <c r="G33" s="54"/>
    </row>
    <row r="34" spans="1:7" s="46" customFormat="1" ht="21.6" customHeight="1" x14ac:dyDescent="0.3">
      <c r="A34" s="256" t="s">
        <v>331</v>
      </c>
      <c r="B34" s="264">
        <v>220.65000000000009</v>
      </c>
      <c r="C34" s="264">
        <v>0</v>
      </c>
      <c r="D34" s="264">
        <v>0</v>
      </c>
      <c r="E34" s="264">
        <v>220.65000000000009</v>
      </c>
      <c r="F34" s="264">
        <v>0</v>
      </c>
      <c r="G34" s="54"/>
    </row>
    <row r="35" spans="1:7" s="46" customFormat="1" ht="21.6" customHeight="1" x14ac:dyDescent="0.3">
      <c r="A35" s="256" t="s">
        <v>570</v>
      </c>
      <c r="B35" s="264">
        <v>175.90999999999997</v>
      </c>
      <c r="C35" s="264">
        <v>0</v>
      </c>
      <c r="D35" s="264">
        <v>0</v>
      </c>
      <c r="E35" s="264">
        <v>175.90999999999997</v>
      </c>
      <c r="F35" s="264">
        <v>0</v>
      </c>
      <c r="G35" s="54"/>
    </row>
    <row r="36" spans="1:7" s="46" customFormat="1" ht="21.6" customHeight="1" x14ac:dyDescent="0.3">
      <c r="A36" s="256" t="s">
        <v>555</v>
      </c>
      <c r="B36" s="264">
        <v>124.93</v>
      </c>
      <c r="C36" s="264">
        <v>124.93</v>
      </c>
      <c r="D36" s="264">
        <v>0</v>
      </c>
      <c r="E36" s="264">
        <v>0</v>
      </c>
      <c r="F36" s="264">
        <v>0</v>
      </c>
      <c r="G36" s="54"/>
    </row>
    <row r="37" spans="1:7" s="46" customFormat="1" ht="21.6" customHeight="1" x14ac:dyDescent="0.3">
      <c r="A37" s="256" t="s">
        <v>571</v>
      </c>
      <c r="B37" s="264">
        <v>55.7</v>
      </c>
      <c r="C37" s="264">
        <v>0</v>
      </c>
      <c r="D37" s="264">
        <v>0</v>
      </c>
      <c r="E37" s="264">
        <v>55.7</v>
      </c>
      <c r="F37" s="264">
        <v>0</v>
      </c>
      <c r="G37" s="54"/>
    </row>
    <row r="38" spans="1:7" s="46" customFormat="1" ht="21.6" customHeight="1" x14ac:dyDescent="0.3">
      <c r="A38" s="256" t="s">
        <v>572</v>
      </c>
      <c r="B38" s="264">
        <v>22.66</v>
      </c>
      <c r="C38" s="264">
        <v>22.66</v>
      </c>
      <c r="D38" s="264">
        <v>0</v>
      </c>
      <c r="E38" s="264">
        <v>0</v>
      </c>
      <c r="F38" s="264">
        <v>0</v>
      </c>
      <c r="G38" s="54"/>
    </row>
    <row r="39" spans="1:7" s="46" customFormat="1" ht="21.6" customHeight="1" x14ac:dyDescent="0.3">
      <c r="A39" s="256" t="s">
        <v>557</v>
      </c>
      <c r="B39" s="264">
        <v>1508652.2465600001</v>
      </c>
      <c r="C39" s="264">
        <v>51.86</v>
      </c>
      <c r="D39" s="264">
        <v>1508600.38656</v>
      </c>
      <c r="E39" s="264">
        <v>0</v>
      </c>
      <c r="F39" s="264">
        <v>0</v>
      </c>
      <c r="G39" s="54"/>
    </row>
    <row r="40" spans="1:7" s="187" customFormat="1" ht="17.100000000000001" customHeight="1" x14ac:dyDescent="0.25">
      <c r="A40" s="76"/>
      <c r="B40" s="204"/>
      <c r="C40" s="204"/>
      <c r="D40" s="204"/>
      <c r="E40" s="204"/>
      <c r="F40" s="204"/>
      <c r="G40" s="1"/>
    </row>
    <row r="41" spans="1:7" s="187" customFormat="1" ht="17.100000000000001" customHeight="1" x14ac:dyDescent="0.25">
      <c r="A41" s="644" t="s">
        <v>60</v>
      </c>
      <c r="B41" s="644"/>
      <c r="C41" s="644"/>
      <c r="D41" s="1"/>
      <c r="E41" s="1"/>
      <c r="F41" s="1"/>
      <c r="G41" s="1"/>
    </row>
    <row r="42" spans="1:7" s="187" customFormat="1" ht="17.100000000000001" customHeight="1" x14ac:dyDescent="0.25">
      <c r="A42" s="81" t="s">
        <v>369</v>
      </c>
      <c r="B42" s="1"/>
      <c r="C42" s="1"/>
      <c r="D42" s="1"/>
      <c r="E42" s="1"/>
      <c r="F42" s="1"/>
      <c r="G42" s="1"/>
    </row>
    <row r="43" spans="1:7" s="187" customFormat="1" ht="16.5" x14ac:dyDescent="0.25">
      <c r="A43" s="164"/>
      <c r="B43" s="164"/>
      <c r="C43" s="164"/>
      <c r="D43" s="164"/>
      <c r="E43" s="164"/>
      <c r="F43" s="164"/>
    </row>
    <row r="44" spans="1:7" s="187" customFormat="1" ht="17.100000000000001" customHeight="1" x14ac:dyDescent="0.3">
      <c r="A44" s="11" t="s">
        <v>815</v>
      </c>
      <c r="B44" s="199"/>
      <c r="C44" s="199"/>
      <c r="D44" s="199"/>
      <c r="E44" s="199"/>
      <c r="F44" s="199"/>
    </row>
    <row r="45" spans="1:7" s="187" customFormat="1" ht="17.100000000000001" customHeight="1" x14ac:dyDescent="0.25">
      <c r="A45" s="618" t="s">
        <v>334</v>
      </c>
      <c r="B45" s="618"/>
      <c r="C45" s="618"/>
      <c r="D45" s="618"/>
      <c r="E45" s="618"/>
      <c r="F45" s="618"/>
    </row>
    <row r="46" spans="1:7" s="187" customFormat="1" ht="17.100000000000001" customHeight="1" x14ac:dyDescent="0.25"/>
    <row r="47" spans="1:7" s="187" customFormat="1" ht="17.100000000000001" customHeight="1" x14ac:dyDescent="0.25"/>
    <row r="48" spans="1:7" s="187" customFormat="1" ht="17.100000000000001" customHeight="1" x14ac:dyDescent="0.25"/>
    <row r="49" s="187" customFormat="1" ht="17.100000000000001" customHeight="1" x14ac:dyDescent="0.25"/>
    <row r="50" s="187" customFormat="1" ht="17.100000000000001" customHeight="1" x14ac:dyDescent="0.25"/>
  </sheetData>
  <mergeCells count="2">
    <mergeCell ref="A41:C41"/>
    <mergeCell ref="A45:F45"/>
  </mergeCells>
  <hyperlinks>
    <hyperlink ref="G2" location="ÍNDICE!B57" display="ÍNDICE"/>
  </hyperlinks>
  <pageMargins left="0.7" right="0.7" top="0.75" bottom="0.75" header="0.3" footer="0.3"/>
  <pageSetup paperSize="9"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showGridLines="0" zoomScale="70" zoomScaleNormal="70" workbookViewId="0">
      <pane xSplit="1" ySplit="4" topLeftCell="B5" activePane="bottomRight" state="frozen"/>
      <selection pane="topRight" activeCell="B1" sqref="B1"/>
      <selection pane="bottomLeft" activeCell="A5" sqref="A5"/>
      <selection pane="bottomRight" activeCell="E4" sqref="E4"/>
    </sheetView>
  </sheetViews>
  <sheetFormatPr baseColWidth="10" defaultRowHeight="15.75" x14ac:dyDescent="0.25"/>
  <cols>
    <col min="1" max="1" width="44.5" customWidth="1"/>
    <col min="2" max="7" width="26.5" customWidth="1"/>
  </cols>
  <sheetData>
    <row r="1" spans="1:8" ht="160.5" customHeight="1" x14ac:dyDescent="0.25"/>
    <row r="2" spans="1:8" s="51" customFormat="1" ht="57" customHeight="1" x14ac:dyDescent="0.3">
      <c r="A2" s="610" t="s">
        <v>798</v>
      </c>
      <c r="B2" s="610" t="s">
        <v>115</v>
      </c>
      <c r="C2" s="610"/>
      <c r="D2" s="610" t="s">
        <v>152</v>
      </c>
      <c r="E2" s="610"/>
      <c r="F2" s="610" t="s">
        <v>91</v>
      </c>
      <c r="G2" s="610"/>
      <c r="H2" s="50" t="s">
        <v>8</v>
      </c>
    </row>
    <row r="3" spans="1:8" s="51" customFormat="1" ht="36" customHeight="1" x14ac:dyDescent="0.3">
      <c r="A3" s="610"/>
      <c r="B3" s="495" t="s">
        <v>153</v>
      </c>
      <c r="C3" s="495" t="s">
        <v>154</v>
      </c>
      <c r="D3" s="495" t="s">
        <v>122</v>
      </c>
      <c r="E3" s="495" t="s">
        <v>121</v>
      </c>
      <c r="F3" s="495" t="s">
        <v>122</v>
      </c>
      <c r="G3" s="495" t="s">
        <v>121</v>
      </c>
    </row>
    <row r="4" spans="1:8" s="46" customFormat="1" ht="19.5" customHeight="1" x14ac:dyDescent="0.3">
      <c r="A4" s="254" t="s">
        <v>46</v>
      </c>
      <c r="B4" s="262">
        <v>32018111.127549108</v>
      </c>
      <c r="C4" s="262">
        <v>19267680.674892195</v>
      </c>
      <c r="D4" s="262">
        <v>27715361.496819995</v>
      </c>
      <c r="E4" s="262">
        <v>14933447.577778134</v>
      </c>
      <c r="F4" s="263">
        <v>0.86561513221100261</v>
      </c>
      <c r="G4" s="263">
        <v>0.77505164372160162</v>
      </c>
    </row>
    <row r="5" spans="1:8" s="46" customFormat="1" ht="19.5" customHeight="1" x14ac:dyDescent="0.3">
      <c r="A5" s="256" t="s">
        <v>64</v>
      </c>
      <c r="B5" s="264">
        <v>2426294.3386021</v>
      </c>
      <c r="C5" s="264">
        <v>1599283.7412411037</v>
      </c>
      <c r="D5" s="265">
        <v>2359683.8499733298</v>
      </c>
      <c r="E5" s="265">
        <v>1257975.84726</v>
      </c>
      <c r="F5" s="551">
        <v>0.97254641056156954</v>
      </c>
      <c r="G5" s="551">
        <v>0.78658702944342063</v>
      </c>
    </row>
    <row r="6" spans="1:8" s="46" customFormat="1" ht="19.5" customHeight="1" x14ac:dyDescent="0.3">
      <c r="A6" s="256" t="s">
        <v>65</v>
      </c>
      <c r="B6" s="264">
        <v>2451057.8584821019</v>
      </c>
      <c r="C6" s="264">
        <v>1626859.6448000977</v>
      </c>
      <c r="D6" s="265">
        <v>2028464.0442133334</v>
      </c>
      <c r="E6" s="265">
        <v>1186356.4495000001</v>
      </c>
      <c r="F6" s="551">
        <v>0.82758717310309693</v>
      </c>
      <c r="G6" s="551">
        <v>0.7292309777871312</v>
      </c>
    </row>
    <row r="7" spans="1:8" s="46" customFormat="1" ht="19.5" customHeight="1" x14ac:dyDescent="0.3">
      <c r="A7" s="256" t="s">
        <v>66</v>
      </c>
      <c r="B7" s="264">
        <v>2778975.8855860988</v>
      </c>
      <c r="C7" s="264">
        <v>1769724.8114920994</v>
      </c>
      <c r="D7" s="265">
        <v>2432219.6358233336</v>
      </c>
      <c r="E7" s="265">
        <v>1254703.5145</v>
      </c>
      <c r="F7" s="551">
        <v>0.87522156936974194</v>
      </c>
      <c r="G7" s="551">
        <v>0.70898227021077254</v>
      </c>
    </row>
    <row r="8" spans="1:8" s="46" customFormat="1" ht="19.5" customHeight="1" x14ac:dyDescent="0.3">
      <c r="A8" s="256" t="s">
        <v>67</v>
      </c>
      <c r="B8" s="264">
        <v>2799785.5385221001</v>
      </c>
      <c r="C8" s="264">
        <v>1586342.6022381019</v>
      </c>
      <c r="D8" s="265">
        <v>2211712.0629833331</v>
      </c>
      <c r="E8" s="265">
        <v>1231245.2927100002</v>
      </c>
      <c r="F8" s="551">
        <v>0.78995767088318181</v>
      </c>
      <c r="G8" s="551">
        <v>0.77615345573704553</v>
      </c>
    </row>
    <row r="9" spans="1:8" s="46" customFormat="1" ht="19.5" customHeight="1" x14ac:dyDescent="0.3">
      <c r="A9" s="256" t="s">
        <v>68</v>
      </c>
      <c r="B9" s="264">
        <v>2616716.2529172003</v>
      </c>
      <c r="C9" s="264">
        <v>1454836.8492660993</v>
      </c>
      <c r="D9" s="265">
        <v>2192308.5722333333</v>
      </c>
      <c r="E9" s="265">
        <v>1183374.9284799998</v>
      </c>
      <c r="F9" s="551">
        <v>0.83780905544851358</v>
      </c>
      <c r="G9" s="551">
        <v>0.81340731029528157</v>
      </c>
    </row>
    <row r="10" spans="1:8" s="46" customFormat="1" ht="19.5" customHeight="1" x14ac:dyDescent="0.3">
      <c r="A10" s="256" t="s">
        <v>69</v>
      </c>
      <c r="B10" s="264">
        <v>2657563.0278206002</v>
      </c>
      <c r="C10" s="264">
        <v>1709782.5113580981</v>
      </c>
      <c r="D10" s="265">
        <v>2608977.0913033341</v>
      </c>
      <c r="E10" s="265">
        <v>1372380.78663</v>
      </c>
      <c r="F10" s="551">
        <v>0.98171786105968284</v>
      </c>
      <c r="G10" s="551">
        <v>0.80266395141678204</v>
      </c>
    </row>
    <row r="11" spans="1:8" s="46" customFormat="1" ht="19.5" customHeight="1" x14ac:dyDescent="0.3">
      <c r="A11" s="256" t="s">
        <v>70</v>
      </c>
      <c r="B11" s="264">
        <v>2540542.819248701</v>
      </c>
      <c r="C11" s="264">
        <v>1362789.2819910995</v>
      </c>
      <c r="D11" s="265">
        <v>2085153.5702033334</v>
      </c>
      <c r="E11" s="265">
        <v>1066627.8195000002</v>
      </c>
      <c r="F11" s="551">
        <v>0.82075120104449295</v>
      </c>
      <c r="G11" s="551">
        <v>0.78267992975524914</v>
      </c>
    </row>
    <row r="12" spans="1:8" s="46" customFormat="1" ht="19.5" customHeight="1" x14ac:dyDescent="0.3">
      <c r="A12" s="256" t="s">
        <v>71</v>
      </c>
      <c r="B12" s="264">
        <v>2707324.4802495018</v>
      </c>
      <c r="C12" s="264">
        <v>1503125.7879041019</v>
      </c>
      <c r="D12" s="265">
        <v>2178632.792793334</v>
      </c>
      <c r="E12" s="265">
        <v>1235002.1375000002</v>
      </c>
      <c r="F12" s="551">
        <v>0.80471801909483542</v>
      </c>
      <c r="G12" s="551">
        <v>0.82162261298306738</v>
      </c>
    </row>
    <row r="13" spans="1:8" s="46" customFormat="1" ht="19.5" customHeight="1" x14ac:dyDescent="0.3">
      <c r="A13" s="256" t="s">
        <v>72</v>
      </c>
      <c r="B13" s="264">
        <v>2782389.7693014019</v>
      </c>
      <c r="C13" s="264">
        <v>1807702.3022050937</v>
      </c>
      <c r="D13" s="265">
        <v>2534788.4261233341</v>
      </c>
      <c r="E13" s="265">
        <v>1332064.5045</v>
      </c>
      <c r="F13" s="551">
        <v>0.91101126595924942</v>
      </c>
      <c r="G13" s="551">
        <v>0.73688267303477162</v>
      </c>
    </row>
    <row r="14" spans="1:8" s="46" customFormat="1" ht="19.5" customHeight="1" x14ac:dyDescent="0.3">
      <c r="A14" s="256" t="s">
        <v>73</v>
      </c>
      <c r="B14" s="264">
        <v>2640773.1457641013</v>
      </c>
      <c r="C14" s="264">
        <v>1498373.5585140972</v>
      </c>
      <c r="D14" s="265">
        <v>1952571.2717433334</v>
      </c>
      <c r="E14" s="265">
        <v>1252614.67597</v>
      </c>
      <c r="F14" s="551">
        <v>0.73939379263808802</v>
      </c>
      <c r="G14" s="551">
        <v>0.83598290216238813</v>
      </c>
    </row>
    <row r="15" spans="1:8" s="46" customFormat="1" ht="19.5" customHeight="1" x14ac:dyDescent="0.3">
      <c r="A15" s="256" t="s">
        <v>74</v>
      </c>
      <c r="B15" s="264">
        <v>2656591.6317811012</v>
      </c>
      <c r="C15" s="264">
        <v>1752495.1825811011</v>
      </c>
      <c r="D15" s="265">
        <v>2623200.0121333334</v>
      </c>
      <c r="E15" s="265">
        <v>1328165.3767281352</v>
      </c>
      <c r="F15" s="551">
        <v>0.98743065390694595</v>
      </c>
      <c r="G15" s="551">
        <v>0.75787105718144876</v>
      </c>
    </row>
    <row r="16" spans="1:8" s="46" customFormat="1" ht="19.5" customHeight="1" x14ac:dyDescent="0.3">
      <c r="A16" s="256" t="s">
        <v>75</v>
      </c>
      <c r="B16" s="264">
        <v>2960096.3792741001</v>
      </c>
      <c r="C16" s="264">
        <v>1596364.4013011009</v>
      </c>
      <c r="D16" s="265">
        <v>2507650.1672933302</v>
      </c>
      <c r="E16" s="265">
        <v>1232936.2445</v>
      </c>
      <c r="F16" s="551">
        <v>0.84715152683923001</v>
      </c>
      <c r="G16" s="551">
        <v>0.77234010198116898</v>
      </c>
    </row>
    <row r="17" spans="1:6" s="237" customFormat="1" ht="17.100000000000001" customHeight="1" x14ac:dyDescent="0.25">
      <c r="A17" s="250"/>
      <c r="B17" s="250"/>
      <c r="C17" s="250"/>
      <c r="D17" s="250"/>
      <c r="E17" s="250"/>
      <c r="F17" s="250"/>
    </row>
    <row r="18" spans="1:6" s="237" customFormat="1" ht="17.100000000000001" customHeight="1" x14ac:dyDescent="0.25">
      <c r="A18" s="2" t="s">
        <v>161</v>
      </c>
      <c r="B18" s="2"/>
      <c r="C18" s="2"/>
      <c r="D18" s="2"/>
      <c r="E18" s="2"/>
      <c r="F18" s="250"/>
    </row>
    <row r="19" spans="1:6" s="237" customFormat="1" ht="18" customHeight="1" x14ac:dyDescent="0.25">
      <c r="A19" s="670" t="s">
        <v>377</v>
      </c>
      <c r="B19" s="670"/>
      <c r="C19" s="670"/>
      <c r="D19" s="670"/>
      <c r="E19" s="670"/>
      <c r="F19" s="250"/>
    </row>
    <row r="20" spans="1:6" s="237" customFormat="1" ht="18" customHeight="1" x14ac:dyDescent="0.25">
      <c r="A20" s="670"/>
      <c r="B20" s="670"/>
      <c r="C20" s="670"/>
      <c r="D20" s="670"/>
      <c r="E20" s="670"/>
      <c r="F20" s="250"/>
    </row>
    <row r="21" spans="1:6" s="237" customFormat="1" ht="17.25" customHeight="1" x14ac:dyDescent="0.25">
      <c r="A21" s="572"/>
      <c r="B21" s="572"/>
      <c r="C21" s="572"/>
      <c r="D21" s="572"/>
      <c r="E21" s="572"/>
      <c r="F21" s="250"/>
    </row>
    <row r="22" spans="1:6" s="237" customFormat="1" ht="17.100000000000001" customHeight="1" x14ac:dyDescent="0.25">
      <c r="A22" s="669" t="s">
        <v>816</v>
      </c>
      <c r="B22" s="669"/>
      <c r="C22" s="669"/>
      <c r="D22" s="669"/>
      <c r="E22" s="669"/>
      <c r="F22" s="669"/>
    </row>
    <row r="23" spans="1:6" s="237" customFormat="1" ht="17.100000000000001" customHeight="1" x14ac:dyDescent="0.25">
      <c r="A23" s="12" t="s">
        <v>817</v>
      </c>
      <c r="B23" s="407"/>
      <c r="C23" s="407"/>
      <c r="D23" s="407"/>
      <c r="E23" s="407"/>
      <c r="F23" s="407"/>
    </row>
    <row r="24" spans="1:6" s="199" customFormat="1" ht="17.100000000000001" customHeight="1" x14ac:dyDescent="0.3">
      <c r="A24" s="668" t="s">
        <v>818</v>
      </c>
      <c r="B24" s="668"/>
      <c r="C24" s="668"/>
      <c r="D24" s="668"/>
      <c r="E24" s="668"/>
      <c r="F24" s="668"/>
    </row>
    <row r="25" spans="1:6" s="199" customFormat="1" ht="17.100000000000001" customHeight="1" x14ac:dyDescent="0.3">
      <c r="A25" s="407"/>
      <c r="B25" s="407"/>
      <c r="C25" s="407"/>
      <c r="D25" s="407"/>
      <c r="E25" s="407"/>
      <c r="F25" s="407"/>
    </row>
    <row r="26" spans="1:6" s="199" customFormat="1" ht="17.100000000000001" customHeight="1" x14ac:dyDescent="0.3"/>
    <row r="27" spans="1:6" s="199" customFormat="1" ht="17.100000000000001" customHeight="1" x14ac:dyDescent="0.3"/>
  </sheetData>
  <mergeCells count="7">
    <mergeCell ref="A24:F24"/>
    <mergeCell ref="A22:F22"/>
    <mergeCell ref="A2:A3"/>
    <mergeCell ref="B2:C2"/>
    <mergeCell ref="D2:E2"/>
    <mergeCell ref="F2:G2"/>
    <mergeCell ref="A19:E20"/>
  </mergeCells>
  <hyperlinks>
    <hyperlink ref="H2" location="ÍNDICE!B57" display="ÍNDICE"/>
  </hyperlinks>
  <pageMargins left="0.7" right="0.7" top="0.75" bottom="0.75" header="0.3" footer="0.3"/>
  <pageSetup paperSize="9"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showGridLines="0" zoomScale="70" zoomScaleNormal="70" workbookViewId="0">
      <pane xSplit="2" ySplit="3" topLeftCell="C4" activePane="bottomRight" state="frozen"/>
      <selection pane="topRight" activeCell="C1" sqref="C1"/>
      <selection pane="bottomLeft" activeCell="A4" sqref="A4"/>
      <selection pane="bottomRight" activeCell="B13" sqref="B13"/>
    </sheetView>
  </sheetViews>
  <sheetFormatPr baseColWidth="10" defaultColWidth="11" defaultRowHeight="17.25" x14ac:dyDescent="0.3"/>
  <cols>
    <col min="1" max="1" width="19.625" style="238" customWidth="1"/>
    <col min="2" max="2" width="21.125" style="238" customWidth="1"/>
    <col min="3" max="10" width="26.125" style="238" customWidth="1"/>
    <col min="11" max="16384" width="11" style="238"/>
  </cols>
  <sheetData>
    <row r="1" spans="1:11" customFormat="1" ht="144.75" customHeight="1" x14ac:dyDescent="0.25"/>
    <row r="2" spans="1:11" s="268" customFormat="1" ht="36" customHeight="1" x14ac:dyDescent="0.25">
      <c r="A2" s="610" t="s">
        <v>577</v>
      </c>
      <c r="B2" s="610" t="s">
        <v>800</v>
      </c>
      <c r="C2" s="610" t="s">
        <v>578</v>
      </c>
      <c r="D2" s="610"/>
      <c r="E2" s="610"/>
      <c r="F2" s="610"/>
      <c r="G2" s="610"/>
      <c r="H2" s="610"/>
      <c r="I2" s="610"/>
      <c r="J2" s="610"/>
      <c r="K2" s="267" t="s">
        <v>8</v>
      </c>
    </row>
    <row r="3" spans="1:11" s="268" customFormat="1" ht="72.75" customHeight="1" x14ac:dyDescent="0.25">
      <c r="A3" s="610"/>
      <c r="B3" s="610"/>
      <c r="C3" s="495" t="s">
        <v>126</v>
      </c>
      <c r="D3" s="495" t="s">
        <v>127</v>
      </c>
      <c r="E3" s="495" t="s">
        <v>128</v>
      </c>
      <c r="F3" s="495" t="s">
        <v>129</v>
      </c>
      <c r="G3" s="495" t="s">
        <v>130</v>
      </c>
      <c r="H3" s="495" t="s">
        <v>131</v>
      </c>
      <c r="I3" s="495" t="s">
        <v>132</v>
      </c>
      <c r="J3" s="495" t="s">
        <v>158</v>
      </c>
      <c r="K3" s="269"/>
    </row>
    <row r="4" spans="1:11" x14ac:dyDescent="0.3">
      <c r="A4" s="270">
        <v>2013</v>
      </c>
      <c r="B4" s="522">
        <v>2797</v>
      </c>
      <c r="C4" s="522">
        <v>294</v>
      </c>
      <c r="D4" s="522">
        <v>1029</v>
      </c>
      <c r="E4" s="522">
        <v>425</v>
      </c>
      <c r="F4" s="522">
        <v>355</v>
      </c>
      <c r="G4" s="522">
        <v>374</v>
      </c>
      <c r="H4" s="522">
        <v>226</v>
      </c>
      <c r="I4" s="522">
        <v>94</v>
      </c>
      <c r="J4" s="522">
        <v>0</v>
      </c>
      <c r="K4" s="523"/>
    </row>
    <row r="5" spans="1:11" x14ac:dyDescent="0.3">
      <c r="A5" s="270">
        <v>2014</v>
      </c>
      <c r="B5" s="522">
        <v>2749</v>
      </c>
      <c r="C5" s="522">
        <v>256</v>
      </c>
      <c r="D5" s="522">
        <v>928</v>
      </c>
      <c r="E5" s="522">
        <v>489</v>
      </c>
      <c r="F5" s="522">
        <v>348</v>
      </c>
      <c r="G5" s="522">
        <v>375</v>
      </c>
      <c r="H5" s="522">
        <v>291</v>
      </c>
      <c r="I5" s="522">
        <v>62</v>
      </c>
      <c r="J5" s="522">
        <v>0</v>
      </c>
      <c r="K5" s="39"/>
    </row>
    <row r="6" spans="1:11" x14ac:dyDescent="0.3">
      <c r="A6" s="379">
        <v>2015</v>
      </c>
      <c r="B6" s="522">
        <v>2731</v>
      </c>
      <c r="C6" s="522">
        <v>227</v>
      </c>
      <c r="D6" s="522">
        <v>921</v>
      </c>
      <c r="E6" s="522">
        <v>441</v>
      </c>
      <c r="F6" s="522">
        <v>376</v>
      </c>
      <c r="G6" s="522">
        <v>375</v>
      </c>
      <c r="H6" s="522">
        <v>321</v>
      </c>
      <c r="I6" s="522">
        <v>70</v>
      </c>
      <c r="J6" s="522">
        <v>0</v>
      </c>
      <c r="K6" s="39"/>
    </row>
    <row r="7" spans="1:11" x14ac:dyDescent="0.3">
      <c r="A7" s="379">
        <v>2016</v>
      </c>
      <c r="B7" s="522">
        <v>2655</v>
      </c>
      <c r="C7" s="522">
        <v>177</v>
      </c>
      <c r="D7" s="522">
        <v>983</v>
      </c>
      <c r="E7" s="522">
        <v>425</v>
      </c>
      <c r="F7" s="522">
        <v>329</v>
      </c>
      <c r="G7" s="522">
        <v>364</v>
      </c>
      <c r="H7" s="522">
        <v>289</v>
      </c>
      <c r="I7" s="522">
        <v>88</v>
      </c>
      <c r="J7" s="522">
        <v>0</v>
      </c>
      <c r="K7" s="39"/>
    </row>
    <row r="8" spans="1:11" ht="20.25" x14ac:dyDescent="0.3">
      <c r="A8" s="379" t="s">
        <v>803</v>
      </c>
      <c r="B8" s="522">
        <v>2440</v>
      </c>
      <c r="C8" s="522">
        <v>188</v>
      </c>
      <c r="D8" s="522">
        <v>716</v>
      </c>
      <c r="E8" s="522">
        <v>435</v>
      </c>
      <c r="F8" s="522">
        <v>357</v>
      </c>
      <c r="G8" s="522">
        <v>390</v>
      </c>
      <c r="H8" s="522">
        <v>292</v>
      </c>
      <c r="I8" s="522">
        <v>62</v>
      </c>
      <c r="J8" s="522">
        <v>0</v>
      </c>
      <c r="K8" s="39"/>
    </row>
    <row r="9" spans="1:11" ht="20.25" x14ac:dyDescent="0.3">
      <c r="A9" s="379" t="s">
        <v>804</v>
      </c>
      <c r="B9" s="522">
        <v>2809</v>
      </c>
      <c r="C9" s="522">
        <v>187</v>
      </c>
      <c r="D9" s="522">
        <v>828</v>
      </c>
      <c r="E9" s="522">
        <v>496</v>
      </c>
      <c r="F9" s="522">
        <v>393</v>
      </c>
      <c r="G9" s="522">
        <v>389</v>
      </c>
      <c r="H9" s="522">
        <v>448</v>
      </c>
      <c r="I9" s="522">
        <v>68</v>
      </c>
      <c r="J9" s="522">
        <v>0</v>
      </c>
      <c r="K9" s="39"/>
    </row>
    <row r="10" spans="1:11" ht="20.25" x14ac:dyDescent="0.3">
      <c r="A10" s="379" t="s">
        <v>805</v>
      </c>
      <c r="B10" s="522">
        <v>2926</v>
      </c>
      <c r="C10" s="522">
        <v>142</v>
      </c>
      <c r="D10" s="522">
        <v>886</v>
      </c>
      <c r="E10" s="522">
        <v>516</v>
      </c>
      <c r="F10" s="522">
        <v>427</v>
      </c>
      <c r="G10" s="522">
        <v>434</v>
      </c>
      <c r="H10" s="522">
        <v>406</v>
      </c>
      <c r="I10" s="522">
        <v>115</v>
      </c>
      <c r="J10" s="522">
        <v>0</v>
      </c>
      <c r="K10" s="39"/>
    </row>
    <row r="11" spans="1:11" ht="20.25" x14ac:dyDescent="0.3">
      <c r="A11" s="379" t="s">
        <v>806</v>
      </c>
      <c r="B11" s="522">
        <v>2582</v>
      </c>
      <c r="C11" s="522">
        <v>80</v>
      </c>
      <c r="D11" s="522">
        <v>1001</v>
      </c>
      <c r="E11" s="522">
        <v>419</v>
      </c>
      <c r="F11" s="522">
        <v>439</v>
      </c>
      <c r="G11" s="522">
        <v>360</v>
      </c>
      <c r="H11" s="522">
        <v>231</v>
      </c>
      <c r="I11" s="522">
        <v>52</v>
      </c>
      <c r="J11" s="522">
        <v>0</v>
      </c>
      <c r="K11" s="39"/>
    </row>
    <row r="12" spans="1:11" ht="20.25" x14ac:dyDescent="0.3">
      <c r="A12" s="379" t="s">
        <v>807</v>
      </c>
      <c r="B12" s="522">
        <v>3580</v>
      </c>
      <c r="C12" s="524">
        <v>66</v>
      </c>
      <c r="D12" s="524">
        <v>1123</v>
      </c>
      <c r="E12" s="524">
        <v>457</v>
      </c>
      <c r="F12" s="524">
        <v>400</v>
      </c>
      <c r="G12" s="524">
        <v>359</v>
      </c>
      <c r="H12" s="524">
        <v>267</v>
      </c>
      <c r="I12" s="524">
        <v>62</v>
      </c>
      <c r="J12" s="524">
        <v>846</v>
      </c>
      <c r="K12" s="39"/>
    </row>
    <row r="13" spans="1:11" ht="20.25" x14ac:dyDescent="0.3">
      <c r="A13" s="379" t="s">
        <v>802</v>
      </c>
      <c r="B13" s="522">
        <f>SUM(C13:J13)</f>
        <v>3589</v>
      </c>
      <c r="C13" s="522">
        <f>+'47'!C4</f>
        <v>87</v>
      </c>
      <c r="D13" s="522">
        <f>+'47'!D4</f>
        <v>1038</v>
      </c>
      <c r="E13" s="522">
        <f>+'47'!E4</f>
        <v>520</v>
      </c>
      <c r="F13" s="522">
        <f>+'47'!F4</f>
        <v>387</v>
      </c>
      <c r="G13" s="522">
        <f>+'47'!G4</f>
        <v>379</v>
      </c>
      <c r="H13" s="522">
        <f>+'47'!H4</f>
        <v>286</v>
      </c>
      <c r="I13" s="522">
        <f>+'47'!I4</f>
        <v>54</v>
      </c>
      <c r="J13" s="522">
        <f>+'47'!J4</f>
        <v>838</v>
      </c>
      <c r="K13" s="39"/>
    </row>
    <row r="14" spans="1:11" s="268" customFormat="1" ht="39" customHeight="1" x14ac:dyDescent="0.25">
      <c r="A14" s="610" t="s">
        <v>577</v>
      </c>
      <c r="B14" s="610" t="s">
        <v>580</v>
      </c>
      <c r="C14" s="610" t="s">
        <v>579</v>
      </c>
      <c r="D14" s="610"/>
      <c r="E14" s="610"/>
      <c r="F14" s="610"/>
      <c r="G14" s="610"/>
      <c r="H14" s="610"/>
      <c r="I14" s="610"/>
      <c r="J14" s="610"/>
      <c r="K14" s="269"/>
    </row>
    <row r="15" spans="1:11" s="268" customFormat="1" ht="81.2" customHeight="1" x14ac:dyDescent="0.25">
      <c r="A15" s="610"/>
      <c r="B15" s="610"/>
      <c r="C15" s="495" t="s">
        <v>126</v>
      </c>
      <c r="D15" s="495" t="s">
        <v>127</v>
      </c>
      <c r="E15" s="495" t="s">
        <v>128</v>
      </c>
      <c r="F15" s="495" t="s">
        <v>129</v>
      </c>
      <c r="G15" s="495" t="s">
        <v>130</v>
      </c>
      <c r="H15" s="495" t="s">
        <v>131</v>
      </c>
      <c r="I15" s="495" t="s">
        <v>132</v>
      </c>
      <c r="J15" s="495" t="s">
        <v>158</v>
      </c>
      <c r="K15" s="269"/>
    </row>
    <row r="16" spans="1:11" x14ac:dyDescent="0.3">
      <c r="A16" s="270">
        <v>2013</v>
      </c>
      <c r="B16" s="522">
        <v>13529261</v>
      </c>
      <c r="C16" s="522">
        <v>712737</v>
      </c>
      <c r="D16" s="522">
        <v>5750049</v>
      </c>
      <c r="E16" s="522">
        <v>736131</v>
      </c>
      <c r="F16" s="522">
        <v>89317</v>
      </c>
      <c r="G16" s="522">
        <v>1952463</v>
      </c>
      <c r="H16" s="522">
        <v>2668353</v>
      </c>
      <c r="I16" s="522">
        <v>1620211</v>
      </c>
      <c r="J16" s="522">
        <v>0</v>
      </c>
      <c r="K16" s="39"/>
    </row>
    <row r="17" spans="1:11" x14ac:dyDescent="0.3">
      <c r="A17" s="270">
        <v>2014</v>
      </c>
      <c r="B17" s="522">
        <v>13973708</v>
      </c>
      <c r="C17" s="522">
        <v>764601</v>
      </c>
      <c r="D17" s="522">
        <v>5222891</v>
      </c>
      <c r="E17" s="522">
        <v>751809</v>
      </c>
      <c r="F17" s="522">
        <v>168886</v>
      </c>
      <c r="G17" s="522">
        <v>2223477</v>
      </c>
      <c r="H17" s="522">
        <v>3821413</v>
      </c>
      <c r="I17" s="522">
        <v>1020631</v>
      </c>
      <c r="J17" s="522">
        <v>0</v>
      </c>
      <c r="K17" s="39"/>
    </row>
    <row r="18" spans="1:11" x14ac:dyDescent="0.3">
      <c r="A18" s="379">
        <v>2015</v>
      </c>
      <c r="B18" s="522">
        <v>13125082</v>
      </c>
      <c r="C18" s="522">
        <v>502430</v>
      </c>
      <c r="D18" s="522">
        <v>5214770</v>
      </c>
      <c r="E18" s="522">
        <v>732463</v>
      </c>
      <c r="F18" s="522">
        <v>142285</v>
      </c>
      <c r="G18" s="522">
        <v>1989324</v>
      </c>
      <c r="H18" s="522">
        <v>3539736</v>
      </c>
      <c r="I18" s="522">
        <v>1004074</v>
      </c>
      <c r="J18" s="522">
        <v>0</v>
      </c>
      <c r="K18" s="39"/>
    </row>
    <row r="19" spans="1:11" x14ac:dyDescent="0.3">
      <c r="A19" s="379">
        <v>2016</v>
      </c>
      <c r="B19" s="522">
        <v>12977816.949999999</v>
      </c>
      <c r="C19" s="522">
        <v>371737.51999999996</v>
      </c>
      <c r="D19" s="522">
        <v>6178290.5499999998</v>
      </c>
      <c r="E19" s="522">
        <v>571959</v>
      </c>
      <c r="F19" s="522">
        <v>92423</v>
      </c>
      <c r="G19" s="522">
        <v>1395689.9999999998</v>
      </c>
      <c r="H19" s="522">
        <v>3060812.4000000004</v>
      </c>
      <c r="I19" s="522">
        <v>1306904.48</v>
      </c>
      <c r="J19" s="522">
        <v>0</v>
      </c>
      <c r="K19" s="39"/>
    </row>
    <row r="20" spans="1:11" ht="20.25" x14ac:dyDescent="0.3">
      <c r="A20" s="379" t="s">
        <v>803</v>
      </c>
      <c r="B20" s="522">
        <v>11634452.181530004</v>
      </c>
      <c r="C20" s="522">
        <v>283432</v>
      </c>
      <c r="D20" s="522">
        <v>4902726.780000004</v>
      </c>
      <c r="E20" s="522">
        <v>762739.99999999919</v>
      </c>
      <c r="F20" s="522">
        <v>60508.441529999982</v>
      </c>
      <c r="G20" s="522">
        <v>1779035.9999999995</v>
      </c>
      <c r="H20" s="522">
        <v>3044878.8000000003</v>
      </c>
      <c r="I20" s="522">
        <v>801130.15999999992</v>
      </c>
      <c r="J20" s="522">
        <v>0</v>
      </c>
      <c r="K20" s="39"/>
    </row>
    <row r="21" spans="1:11" ht="20.25" x14ac:dyDescent="0.3">
      <c r="A21" s="379" t="s">
        <v>804</v>
      </c>
      <c r="B21" s="522">
        <v>12016687.849999998</v>
      </c>
      <c r="C21" s="522">
        <v>338344.99999999988</v>
      </c>
      <c r="D21" s="522">
        <v>4691242.0999999987</v>
      </c>
      <c r="E21" s="522">
        <v>885963.00000000058</v>
      </c>
      <c r="F21" s="522">
        <v>81841.77999999997</v>
      </c>
      <c r="G21" s="522">
        <v>1878650.0000000014</v>
      </c>
      <c r="H21" s="522">
        <v>2991524.3599999985</v>
      </c>
      <c r="I21" s="522">
        <v>1149121.6100000001</v>
      </c>
      <c r="J21" s="522">
        <v>0</v>
      </c>
      <c r="K21" s="39"/>
    </row>
    <row r="22" spans="1:11" ht="20.25" x14ac:dyDescent="0.3">
      <c r="A22" s="379" t="s">
        <v>805</v>
      </c>
      <c r="B22" s="522">
        <v>12651758.999173366</v>
      </c>
      <c r="C22" s="522">
        <v>291773.99999999977</v>
      </c>
      <c r="D22" s="522">
        <v>4681623.7199999942</v>
      </c>
      <c r="E22" s="522">
        <v>864614.00000000047</v>
      </c>
      <c r="F22" s="522">
        <v>42228.175829999978</v>
      </c>
      <c r="G22" s="522">
        <v>2318636.997812496</v>
      </c>
      <c r="H22" s="522">
        <v>2944192.9899999998</v>
      </c>
      <c r="I22" s="522">
        <v>1508689.1155308743</v>
      </c>
      <c r="J22" s="522">
        <v>0</v>
      </c>
      <c r="K22" s="39"/>
    </row>
    <row r="23" spans="1:11" ht="20.25" x14ac:dyDescent="0.3">
      <c r="A23" s="379" t="s">
        <v>806</v>
      </c>
      <c r="B23" s="522">
        <v>12338397.126520768</v>
      </c>
      <c r="C23" s="522">
        <v>149394</v>
      </c>
      <c r="D23" s="522">
        <v>5199696.900000005</v>
      </c>
      <c r="E23" s="522">
        <v>775466</v>
      </c>
      <c r="F23" s="522">
        <v>118806.96482000002</v>
      </c>
      <c r="G23" s="522">
        <v>1801381.77</v>
      </c>
      <c r="H23" s="522">
        <v>3333533.0699999994</v>
      </c>
      <c r="I23" s="522">
        <v>960118.42170076352</v>
      </c>
      <c r="J23" s="522">
        <v>0</v>
      </c>
      <c r="K23" s="39"/>
    </row>
    <row r="24" spans="1:11" ht="20.25" x14ac:dyDescent="0.3">
      <c r="A24" s="379" t="s">
        <v>807</v>
      </c>
      <c r="B24" s="522">
        <v>19541667.215057939</v>
      </c>
      <c r="C24" s="525">
        <v>161869</v>
      </c>
      <c r="D24" s="525">
        <v>5011104.1529999999</v>
      </c>
      <c r="E24" s="525">
        <v>993003.18</v>
      </c>
      <c r="F24" s="525">
        <v>130063.94273000002</v>
      </c>
      <c r="G24" s="525">
        <v>2030492</v>
      </c>
      <c r="H24" s="525">
        <v>3784479.4800000004</v>
      </c>
      <c r="I24" s="525">
        <v>1056849.8701142764</v>
      </c>
      <c r="J24" s="525">
        <v>6373805.5892136768</v>
      </c>
      <c r="K24" s="39"/>
    </row>
    <row r="25" spans="1:11" ht="20.25" x14ac:dyDescent="0.3">
      <c r="A25" s="379" t="s">
        <v>802</v>
      </c>
      <c r="B25" s="522">
        <f>SUM(C25:J25)</f>
        <v>20958513.565253023</v>
      </c>
      <c r="C25" s="522">
        <f>+'52'!B5</f>
        <v>194477</v>
      </c>
      <c r="D25" s="522">
        <f>+'52'!B6</f>
        <v>6302636.5960000036</v>
      </c>
      <c r="E25" s="522">
        <f>+'52'!B7</f>
        <v>974375.01</v>
      </c>
      <c r="F25" s="522">
        <f>+'52'!B8</f>
        <v>123970.51754999987</v>
      </c>
      <c r="G25" s="522">
        <f>+'52'!B9</f>
        <v>1804472</v>
      </c>
      <c r="H25" s="522">
        <f>+'52'!B10</f>
        <v>4611642.63</v>
      </c>
      <c r="I25" s="522">
        <f>+'52'!B11</f>
        <v>921873.82422813517</v>
      </c>
      <c r="J25" s="522">
        <f>+'52'!B12</f>
        <v>6025065.987474882</v>
      </c>
      <c r="K25" s="39"/>
    </row>
    <row r="26" spans="1:11" s="268" customFormat="1" ht="39" customHeight="1" x14ac:dyDescent="0.25">
      <c r="A26" s="610" t="s">
        <v>577</v>
      </c>
      <c r="B26" s="610" t="s">
        <v>801</v>
      </c>
      <c r="C26" s="610" t="s">
        <v>581</v>
      </c>
      <c r="D26" s="610"/>
      <c r="E26" s="610"/>
      <c r="F26" s="610"/>
      <c r="G26" s="610"/>
      <c r="H26" s="610"/>
      <c r="I26" s="610"/>
      <c r="J26" s="610"/>
      <c r="K26" s="269"/>
    </row>
    <row r="27" spans="1:11" s="268" customFormat="1" ht="81.2" customHeight="1" x14ac:dyDescent="0.25">
      <c r="A27" s="610"/>
      <c r="B27" s="610"/>
      <c r="C27" s="495" t="s">
        <v>126</v>
      </c>
      <c r="D27" s="495" t="s">
        <v>127</v>
      </c>
      <c r="E27" s="495" t="s">
        <v>128</v>
      </c>
      <c r="F27" s="495" t="s">
        <v>129</v>
      </c>
      <c r="G27" s="495" t="s">
        <v>130</v>
      </c>
      <c r="H27" s="495" t="s">
        <v>131</v>
      </c>
      <c r="I27" s="495" t="s">
        <v>132</v>
      </c>
      <c r="J27" s="495" t="s">
        <v>158</v>
      </c>
      <c r="K27" s="269"/>
    </row>
    <row r="28" spans="1:11" x14ac:dyDescent="0.3">
      <c r="A28" s="270">
        <v>2013</v>
      </c>
      <c r="B28" s="522">
        <v>29020318</v>
      </c>
      <c r="C28" s="522">
        <v>291619</v>
      </c>
      <c r="D28" s="522">
        <v>5330379</v>
      </c>
      <c r="E28" s="522">
        <v>81459</v>
      </c>
      <c r="F28" s="522">
        <v>1621555</v>
      </c>
      <c r="G28" s="522">
        <v>21695306</v>
      </c>
      <c r="H28" s="522">
        <v>0</v>
      </c>
      <c r="I28" s="522">
        <v>0</v>
      </c>
      <c r="J28" s="522">
        <v>0</v>
      </c>
      <c r="K28" s="39"/>
    </row>
    <row r="29" spans="1:11" x14ac:dyDescent="0.3">
      <c r="A29" s="270">
        <v>2014</v>
      </c>
      <c r="B29" s="522">
        <v>29307185</v>
      </c>
      <c r="C29" s="522">
        <v>220209</v>
      </c>
      <c r="D29" s="522">
        <v>5088753</v>
      </c>
      <c r="E29" s="522">
        <v>63869</v>
      </c>
      <c r="F29" s="522">
        <v>1658508</v>
      </c>
      <c r="G29" s="522">
        <v>22275846</v>
      </c>
      <c r="H29" s="522">
        <v>0</v>
      </c>
      <c r="I29" s="522">
        <v>0</v>
      </c>
      <c r="J29" s="522">
        <v>0</v>
      </c>
      <c r="K29" s="39"/>
    </row>
    <row r="30" spans="1:11" x14ac:dyDescent="0.3">
      <c r="A30" s="379">
        <v>2015</v>
      </c>
      <c r="B30" s="522">
        <v>30755094</v>
      </c>
      <c r="C30" s="522">
        <v>223081</v>
      </c>
      <c r="D30" s="522">
        <v>5116280</v>
      </c>
      <c r="E30" s="522">
        <v>66273</v>
      </c>
      <c r="F30" s="522">
        <v>1787517</v>
      </c>
      <c r="G30" s="522">
        <v>23561943</v>
      </c>
      <c r="H30" s="522">
        <v>0</v>
      </c>
      <c r="I30" s="522">
        <v>0</v>
      </c>
      <c r="J30" s="522">
        <v>0</v>
      </c>
      <c r="K30" s="39"/>
    </row>
    <row r="31" spans="1:11" x14ac:dyDescent="0.3">
      <c r="A31" s="379">
        <v>2016</v>
      </c>
      <c r="B31" s="522">
        <v>30867166.129999999</v>
      </c>
      <c r="C31" s="522">
        <v>333390.67</v>
      </c>
      <c r="D31" s="522">
        <v>5917503.46</v>
      </c>
      <c r="E31" s="522">
        <v>50785</v>
      </c>
      <c r="F31" s="522">
        <v>1629338</v>
      </c>
      <c r="G31" s="522">
        <v>22936149</v>
      </c>
      <c r="H31" s="522">
        <v>0</v>
      </c>
      <c r="I31" s="522">
        <v>0</v>
      </c>
      <c r="J31" s="522">
        <v>0</v>
      </c>
      <c r="K31" s="39"/>
    </row>
    <row r="32" spans="1:11" ht="20.25" x14ac:dyDescent="0.3">
      <c r="A32" s="379" t="s">
        <v>803</v>
      </c>
      <c r="B32" s="522">
        <v>27956564.203529991</v>
      </c>
      <c r="C32" s="522">
        <v>297818.00000000012</v>
      </c>
      <c r="D32" s="522">
        <v>3796613.1999999965</v>
      </c>
      <c r="E32" s="522">
        <v>22035.999999999985</v>
      </c>
      <c r="F32" s="522">
        <v>1557203.5035300001</v>
      </c>
      <c r="G32" s="522">
        <v>21946574.999999993</v>
      </c>
      <c r="H32" s="522">
        <v>336318.50000000017</v>
      </c>
      <c r="I32" s="522">
        <v>0</v>
      </c>
      <c r="J32" s="522">
        <v>0</v>
      </c>
      <c r="K32" s="39"/>
    </row>
    <row r="33" spans="1:11" ht="20.25" x14ac:dyDescent="0.3">
      <c r="A33" s="379" t="s">
        <v>804</v>
      </c>
      <c r="B33" s="522">
        <v>27810672.060000006</v>
      </c>
      <c r="C33" s="522">
        <v>207896.00000000006</v>
      </c>
      <c r="D33" s="522">
        <v>3825163.7599999993</v>
      </c>
      <c r="E33" s="522">
        <v>18802.000000000007</v>
      </c>
      <c r="F33" s="522">
        <v>1610290.5999999996</v>
      </c>
      <c r="G33" s="522">
        <v>22009922.000000007</v>
      </c>
      <c r="H33" s="522">
        <v>138597.7000000003</v>
      </c>
      <c r="I33" s="522">
        <v>0</v>
      </c>
      <c r="J33" s="522">
        <v>0</v>
      </c>
      <c r="K33" s="39"/>
    </row>
    <row r="34" spans="1:11" ht="20.25" x14ac:dyDescent="0.3">
      <c r="A34" s="379" t="s">
        <v>805</v>
      </c>
      <c r="B34" s="522">
        <v>30111051.241212506</v>
      </c>
      <c r="C34" s="522">
        <v>59474.000000000044</v>
      </c>
      <c r="D34" s="522">
        <v>3809512.3900000039</v>
      </c>
      <c r="E34" s="522">
        <v>56613.000000000015</v>
      </c>
      <c r="F34" s="522">
        <v>1807426.8458999994</v>
      </c>
      <c r="G34" s="522">
        <v>24377625.005312502</v>
      </c>
      <c r="H34" s="522">
        <v>399.99999999999994</v>
      </c>
      <c r="I34" s="522">
        <v>0</v>
      </c>
      <c r="J34" s="522">
        <v>0</v>
      </c>
      <c r="K34" s="39"/>
    </row>
    <row r="35" spans="1:11" ht="20.25" x14ac:dyDescent="0.3">
      <c r="A35" s="379" t="s">
        <v>806</v>
      </c>
      <c r="B35" s="522">
        <v>29795664.492309999</v>
      </c>
      <c r="C35" s="522">
        <v>45696</v>
      </c>
      <c r="D35" s="522">
        <v>5485354.0750000011</v>
      </c>
      <c r="E35" s="522">
        <v>79895</v>
      </c>
      <c r="F35" s="522">
        <v>1849820.6173100001</v>
      </c>
      <c r="G35" s="522">
        <v>21849313.269999996</v>
      </c>
      <c r="H35" s="522">
        <v>485585.52999999997</v>
      </c>
      <c r="I35" s="522">
        <v>0</v>
      </c>
      <c r="J35" s="522">
        <v>0</v>
      </c>
      <c r="K35" s="39"/>
    </row>
    <row r="36" spans="1:11" ht="20.25" x14ac:dyDescent="0.3">
      <c r="A36" s="379" t="s">
        <v>807</v>
      </c>
      <c r="B36" s="522">
        <v>34797514.596911602</v>
      </c>
      <c r="C36" s="522">
        <v>42481</v>
      </c>
      <c r="D36" s="522">
        <v>5567888.875</v>
      </c>
      <c r="E36" s="522">
        <v>71304.310000000012</v>
      </c>
      <c r="F36" s="522">
        <v>2109939.1686900002</v>
      </c>
      <c r="G36" s="522">
        <v>20180496</v>
      </c>
      <c r="H36" s="522">
        <v>463453.99</v>
      </c>
      <c r="I36" s="522">
        <v>0</v>
      </c>
      <c r="J36" s="526">
        <v>6361951.2532215631</v>
      </c>
      <c r="K36" s="39"/>
    </row>
    <row r="37" spans="1:11" ht="20.25" x14ac:dyDescent="0.3">
      <c r="A37" s="379" t="s">
        <v>802</v>
      </c>
      <c r="B37" s="522">
        <f>SUM(C37:J37)</f>
        <v>33358192.4526687</v>
      </c>
      <c r="C37" s="522">
        <f>+'52'!B14</f>
        <v>58917</v>
      </c>
      <c r="D37" s="522">
        <f>+'52'!B15</f>
        <v>5166829.0170000009</v>
      </c>
      <c r="E37" s="522">
        <f>+'52'!B16</f>
        <v>52170.130000000012</v>
      </c>
      <c r="F37" s="522">
        <f>+'52'!B17</f>
        <v>2174182.4098200002</v>
      </c>
      <c r="G37" s="522">
        <f>+'52'!B18</f>
        <v>20000223.000000004</v>
      </c>
      <c r="H37" s="522">
        <f>+'52'!B19</f>
        <v>263039.94</v>
      </c>
      <c r="I37" s="522">
        <v>0</v>
      </c>
      <c r="J37" s="522">
        <f>+'52'!B20</f>
        <v>5642830.9558486938</v>
      </c>
      <c r="K37" s="39"/>
    </row>
    <row r="38" spans="1:11" x14ac:dyDescent="0.3">
      <c r="A38" s="418"/>
      <c r="B38" s="527"/>
      <c r="C38" s="527"/>
      <c r="D38" s="527"/>
      <c r="E38" s="527"/>
      <c r="F38" s="527"/>
      <c r="G38" s="527"/>
      <c r="H38" s="527"/>
      <c r="I38" s="527"/>
      <c r="J38" s="528"/>
      <c r="K38" s="39"/>
    </row>
    <row r="39" spans="1:11" s="199" customFormat="1" ht="16.5" x14ac:dyDescent="0.3">
      <c r="A39" s="249"/>
      <c r="B39" s="529"/>
      <c r="C39" s="529"/>
      <c r="D39" s="529"/>
      <c r="E39" s="529"/>
      <c r="F39" s="529"/>
      <c r="G39" s="529"/>
      <c r="H39" s="529"/>
      <c r="I39" s="529"/>
      <c r="J39" s="530"/>
      <c r="K39" s="1"/>
    </row>
    <row r="40" spans="1:11" s="199" customFormat="1" ht="16.5" x14ac:dyDescent="0.3">
      <c r="A40" s="668" t="s">
        <v>159</v>
      </c>
      <c r="B40" s="668"/>
      <c r="C40" s="668"/>
      <c r="D40" s="668"/>
      <c r="E40" s="668"/>
      <c r="F40" s="668"/>
      <c r="G40" s="2"/>
      <c r="H40" s="2"/>
      <c r="I40" s="2"/>
      <c r="J40" s="1"/>
      <c r="K40" s="1"/>
    </row>
    <row r="41" spans="1:11" s="199" customFormat="1" ht="16.5" x14ac:dyDescent="0.3">
      <c r="A41" s="672" t="s">
        <v>333</v>
      </c>
      <c r="B41" s="672"/>
      <c r="C41" s="672"/>
      <c r="D41" s="672"/>
      <c r="E41" s="672"/>
      <c r="F41" s="672"/>
      <c r="G41" s="2"/>
      <c r="H41" s="2"/>
      <c r="I41" s="2"/>
      <c r="J41" s="1"/>
      <c r="K41" s="1"/>
    </row>
    <row r="42" spans="1:11" s="199" customFormat="1" ht="16.5" x14ac:dyDescent="0.3">
      <c r="A42" s="531"/>
      <c r="B42" s="531"/>
      <c r="C42" s="531"/>
      <c r="D42" s="531"/>
      <c r="E42" s="531"/>
      <c r="F42" s="531"/>
      <c r="G42" s="2"/>
      <c r="H42" s="2"/>
      <c r="I42" s="2"/>
      <c r="J42" s="1"/>
      <c r="K42" s="1"/>
    </row>
    <row r="43" spans="1:11" s="199" customFormat="1" ht="16.5" x14ac:dyDescent="0.3">
      <c r="A43" s="671" t="s">
        <v>160</v>
      </c>
      <c r="B43" s="671"/>
      <c r="C43" s="671"/>
      <c r="D43" s="671"/>
      <c r="E43" s="671"/>
      <c r="F43" s="671"/>
      <c r="G43" s="671"/>
      <c r="H43" s="671"/>
      <c r="I43" s="671"/>
      <c r="J43" s="186"/>
      <c r="K43" s="1"/>
    </row>
    <row r="44" spans="1:11" s="199" customFormat="1" ht="16.5" x14ac:dyDescent="0.3">
      <c r="A44" s="671"/>
      <c r="B44" s="671"/>
      <c r="C44" s="671"/>
      <c r="D44" s="671"/>
      <c r="E44" s="671"/>
      <c r="F44" s="671"/>
      <c r="G44" s="671"/>
      <c r="H44" s="671"/>
      <c r="I44" s="671"/>
      <c r="J44" s="186"/>
    </row>
    <row r="45" spans="1:11" s="199" customFormat="1" ht="16.5" x14ac:dyDescent="0.3">
      <c r="A45" s="573"/>
      <c r="B45" s="573"/>
      <c r="C45" s="573"/>
      <c r="D45" s="573"/>
      <c r="E45" s="573"/>
      <c r="F45" s="573"/>
      <c r="G45" s="573"/>
      <c r="H45" s="573"/>
      <c r="I45" s="573"/>
      <c r="J45" s="186"/>
    </row>
    <row r="46" spans="1:11" s="199" customFormat="1" ht="16.5" x14ac:dyDescent="0.3">
      <c r="A46" s="146" t="s">
        <v>368</v>
      </c>
      <c r="B46" s="38"/>
      <c r="C46" s="103"/>
      <c r="D46" s="103"/>
      <c r="E46" s="103"/>
      <c r="F46" s="103"/>
    </row>
    <row r="47" spans="1:11" s="199" customFormat="1" ht="16.5" x14ac:dyDescent="0.3">
      <c r="A47" s="146" t="s">
        <v>574</v>
      </c>
      <c r="B47" s="38"/>
      <c r="C47" s="103"/>
      <c r="D47" s="103"/>
      <c r="E47" s="103"/>
      <c r="F47" s="103"/>
    </row>
    <row r="48" spans="1:11" x14ac:dyDescent="0.3">
      <c r="A48" s="146" t="s">
        <v>573</v>
      </c>
      <c r="B48" s="38"/>
      <c r="C48" s="103"/>
      <c r="D48" s="103"/>
      <c r="E48" s="103"/>
      <c r="F48" s="103"/>
    </row>
  </sheetData>
  <mergeCells count="12">
    <mergeCell ref="A43:I44"/>
    <mergeCell ref="A2:A3"/>
    <mergeCell ref="B2:B3"/>
    <mergeCell ref="C2:J2"/>
    <mergeCell ref="A14:A15"/>
    <mergeCell ref="B14:B15"/>
    <mergeCell ref="C14:J14"/>
    <mergeCell ref="A26:A27"/>
    <mergeCell ref="B26:B27"/>
    <mergeCell ref="C26:J26"/>
    <mergeCell ref="A40:F40"/>
    <mergeCell ref="A41:F41"/>
  </mergeCells>
  <hyperlinks>
    <hyperlink ref="K2" location="ÍNDICE!B57" display="ÍNDICE"/>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66</vt:i4>
      </vt:variant>
    </vt:vector>
  </HeadingPairs>
  <TitlesOfParts>
    <vt:vector size="66" baseType="lpstr">
      <vt:lpstr>ÍNDICE</vt:lpstr>
      <vt:lpstr>1</vt:lpstr>
      <vt:lpstr>2</vt:lpstr>
      <vt:lpstr>3</vt:lpstr>
      <vt:lpstr>4</vt:lpstr>
      <vt:lpstr>5</vt:lpstr>
      <vt:lpstr>6</vt:lpstr>
      <vt:lpstr>7</vt:lpstr>
      <vt:lpstr>9</vt:lpstr>
      <vt:lpstr>8</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43</vt:lpstr>
      <vt:lpstr>42</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INEC Jenny Borja</cp:lastModifiedBy>
  <dcterms:created xsi:type="dcterms:W3CDTF">2021-01-22T14:33:21Z</dcterms:created>
  <dcterms:modified xsi:type="dcterms:W3CDTF">2023-09-05T14:31:26Z</dcterms:modified>
</cp:coreProperties>
</file>